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7170"/>
  </bookViews>
  <sheets>
    <sheet name="ORÇAMENTO" sheetId="2" r:id="rId1"/>
    <sheet name="cronograma" sheetId="3" r:id="rId2"/>
    <sheet name="Plan1" sheetId="1" r:id="rId3"/>
  </sheets>
  <calcPr calcId="124519"/>
</workbook>
</file>

<file path=xl/calcChain.xml><?xml version="1.0" encoding="utf-8"?>
<calcChain xmlns="http://schemas.openxmlformats.org/spreadsheetml/2006/main">
  <c r="G4" i="3"/>
  <c r="G7"/>
  <c r="C20"/>
  <c r="C19"/>
  <c r="C18"/>
  <c r="C17"/>
  <c r="C16"/>
  <c r="C15"/>
  <c r="C14"/>
  <c r="C13"/>
  <c r="C12"/>
  <c r="C11"/>
  <c r="H12" i="2"/>
  <c r="H14"/>
  <c r="H13"/>
  <c r="H56"/>
  <c r="I57" s="1"/>
  <c r="H54"/>
  <c r="H52"/>
  <c r="I53" s="1"/>
  <c r="H50"/>
  <c r="H49"/>
  <c r="I51" s="1"/>
  <c r="H46"/>
  <c r="H45"/>
  <c r="H44"/>
  <c r="H40"/>
  <c r="H39"/>
  <c r="H38"/>
  <c r="H37"/>
  <c r="I41" s="1"/>
  <c r="H36"/>
  <c r="H34"/>
  <c r="H33"/>
  <c r="H32"/>
  <c r="H29"/>
  <c r="H28"/>
  <c r="H27"/>
  <c r="H26"/>
  <c r="H25"/>
  <c r="H24"/>
  <c r="H21"/>
  <c r="H19"/>
  <c r="K17"/>
  <c r="H17"/>
  <c r="I22" s="1"/>
  <c r="H4"/>
  <c r="I15" l="1"/>
  <c r="I30"/>
  <c r="I35"/>
  <c r="I47"/>
  <c r="I55"/>
  <c r="I59"/>
  <c r="C21" i="3" s="1"/>
  <c r="H25" s="1"/>
  <c r="H60" i="2"/>
  <c r="D25" i="3" l="1"/>
  <c r="E25"/>
  <c r="F25"/>
  <c r="F26" s="1"/>
  <c r="G25"/>
  <c r="C25"/>
  <c r="D26" s="1"/>
  <c r="D28" s="1"/>
  <c r="D27"/>
  <c r="E27" s="1"/>
  <c r="F27" s="1"/>
  <c r="H26"/>
  <c r="H61" i="2"/>
  <c r="J27"/>
  <c r="J12"/>
  <c r="J45"/>
  <c r="J49"/>
  <c r="J52"/>
  <c r="L53" s="1"/>
  <c r="J56"/>
  <c r="L57" s="1"/>
  <c r="J29"/>
  <c r="J33"/>
  <c r="J21"/>
  <c r="J25"/>
  <c r="J13"/>
  <c r="J17"/>
  <c r="J58"/>
  <c r="L59" s="1"/>
  <c r="J50"/>
  <c r="J44"/>
  <c r="L47" s="1"/>
  <c r="J34"/>
  <c r="J24"/>
  <c r="J40"/>
  <c r="J37"/>
  <c r="J14"/>
  <c r="J54"/>
  <c r="L55" s="1"/>
  <c r="J46"/>
  <c r="J39"/>
  <c r="J32"/>
  <c r="L35" s="1"/>
  <c r="J26"/>
  <c r="J19"/>
  <c r="J38"/>
  <c r="J28"/>
  <c r="I26" i="3" l="1"/>
  <c r="G26"/>
  <c r="E26"/>
  <c r="G27"/>
  <c r="H27" s="1"/>
  <c r="I27" s="1"/>
  <c r="E28"/>
  <c r="F28" s="1"/>
  <c r="G28" s="1"/>
  <c r="H28" s="1"/>
  <c r="I28" s="1"/>
  <c r="L41" i="2"/>
  <c r="L30"/>
  <c r="J60"/>
  <c r="L22"/>
  <c r="L51"/>
  <c r="L15"/>
  <c r="L60" l="1"/>
</calcChain>
</file>

<file path=xl/sharedStrings.xml><?xml version="1.0" encoding="utf-8"?>
<sst xmlns="http://schemas.openxmlformats.org/spreadsheetml/2006/main" count="190" uniqueCount="120">
  <si>
    <t>ítem</t>
  </si>
  <si>
    <t>serviços</t>
  </si>
  <si>
    <t>R$/unit</t>
  </si>
  <si>
    <t>gb</t>
  </si>
  <si>
    <t>unid.</t>
  </si>
  <si>
    <t>qde.</t>
  </si>
  <si>
    <t>m²</t>
  </si>
  <si>
    <t>Proponente:</t>
  </si>
  <si>
    <t xml:space="preserve">Objeto: </t>
  </si>
  <si>
    <t>Local:</t>
  </si>
  <si>
    <t>BDI:</t>
  </si>
  <si>
    <t>Empresa:</t>
  </si>
  <si>
    <t>Resp. Técnico:</t>
  </si>
  <si>
    <t xml:space="preserve">PLANILHA DE SERVIÇOS </t>
  </si>
  <si>
    <t xml:space="preserve"> %</t>
  </si>
  <si>
    <t>R$- TOTAL C/ BDI</t>
  </si>
  <si>
    <t>data:</t>
  </si>
  <si>
    <t>Tipo:</t>
  </si>
  <si>
    <t>SALA</t>
  </si>
  <si>
    <t>m³</t>
  </si>
  <si>
    <t>telhas</t>
  </si>
  <si>
    <t>Alvenaria tijolo aparente 1/2 vez  e=12cm</t>
  </si>
  <si>
    <t>Alvenaria parede  tijolo 6f 1/1 e=14cm - porão</t>
  </si>
  <si>
    <t>Alvenaria parede  tijolo 6f 1/1 e=14cm - superior</t>
  </si>
  <si>
    <t>chapisco/emboço teto laje</t>
  </si>
  <si>
    <t>chapisco/emboço sobre  parede tijolo aparente (interno)</t>
  </si>
  <si>
    <t>chapisco/emboço sobre  parede tijolo 6f (interno/externo)</t>
  </si>
  <si>
    <t>Esquadrias - janelas de alumínio</t>
  </si>
  <si>
    <t>vidro liso comum 6mm</t>
  </si>
  <si>
    <t>TOTAL</t>
  </si>
  <si>
    <t>área da ampliação:</t>
  </si>
  <si>
    <t>custo por m²</t>
  </si>
  <si>
    <t>Taxas, impostos, aprovações</t>
  </si>
  <si>
    <t>UNIVERSIDADE ESTADUAL DO NORTE DO PARANÁ-CAMPUS CORNÉLIO PROCÓPIO</t>
  </si>
  <si>
    <t>AMPLIAÇÃO DA BIBLIOTECA - CAMPUS</t>
  </si>
  <si>
    <t>PR 160 KM 0 - CORNÉLIO PROCÓPIO PR</t>
  </si>
  <si>
    <t>Alvenaria parede  tijolo 6f 1/2 e=9cm - parede privisória frontal/platibanda</t>
  </si>
  <si>
    <t>Estrutura metálica para cobertura</t>
  </si>
  <si>
    <t>Rufos / calhas/ tubulações água pluvial</t>
  </si>
  <si>
    <t>I</t>
  </si>
  <si>
    <t>SERVIÇOS PRELIMINARES</t>
  </si>
  <si>
    <t>Ponto de  água/luz provisório, barracão de obra/limpeza preliminar</t>
  </si>
  <si>
    <t>vb</t>
  </si>
  <si>
    <t>Locação , gabarito da obra</t>
  </si>
  <si>
    <t>I.1</t>
  </si>
  <si>
    <t>I.2</t>
  </si>
  <si>
    <t>I.3</t>
  </si>
  <si>
    <t>II</t>
  </si>
  <si>
    <t>FUNDAÇÃO</t>
  </si>
  <si>
    <t>Concreto armado para sapatas  120X120X50 incluso formas, armaduras, lançamento</t>
  </si>
  <si>
    <t>viga baldrame 15x30 incluso formas, armaduras, lançamento</t>
  </si>
  <si>
    <t>pilar 20x30 / 20/40 até piso incluso formas, armaduras, lançamento</t>
  </si>
  <si>
    <t>laje piso incluso escoras, armaduras, lançamento</t>
  </si>
  <si>
    <t xml:space="preserve">vigas piso 15/40 incluso formas, armaduras, lançamento </t>
  </si>
  <si>
    <t xml:space="preserve">vigas cobertura 15/40 incluso formas, armaduras, lançamento </t>
  </si>
  <si>
    <t>laje cobertura incluso escoras, armaduras, lançamento</t>
  </si>
  <si>
    <t xml:space="preserve"> pilar 20x30 / 20/40 até teto (2,8m)  incluso formas, armaduras, lançamento </t>
  </si>
  <si>
    <t>COBERTURA</t>
  </si>
  <si>
    <t>III</t>
  </si>
  <si>
    <t>II.1</t>
  </si>
  <si>
    <t>II.2</t>
  </si>
  <si>
    <t>II.3</t>
  </si>
  <si>
    <t>II.4</t>
  </si>
  <si>
    <t>SUPERESTRUTURA - CONCRETO ARMADO</t>
  </si>
  <si>
    <t>III.1</t>
  </si>
  <si>
    <t>III.2</t>
  </si>
  <si>
    <t>III.3</t>
  </si>
  <si>
    <t>III.4</t>
  </si>
  <si>
    <t>III.5</t>
  </si>
  <si>
    <t>III.6</t>
  </si>
  <si>
    <t>IV</t>
  </si>
  <si>
    <t>IV.1</t>
  </si>
  <si>
    <t>IV.2</t>
  </si>
  <si>
    <t>IV.3</t>
  </si>
  <si>
    <t>ALVENARIAS</t>
  </si>
  <si>
    <t>V</t>
  </si>
  <si>
    <t>V.1</t>
  </si>
  <si>
    <t>V.2</t>
  </si>
  <si>
    <t>V.3</t>
  </si>
  <si>
    <t>V.4</t>
  </si>
  <si>
    <t>ACABAMENTO DE PAREDES E TETO</t>
  </si>
  <si>
    <t>VI</t>
  </si>
  <si>
    <t>VI.1</t>
  </si>
  <si>
    <t>VI.2</t>
  </si>
  <si>
    <t>VI.3</t>
  </si>
  <si>
    <t>ESQUADRIAS e VIDROS</t>
  </si>
  <si>
    <t>VII</t>
  </si>
  <si>
    <t>VII.1</t>
  </si>
  <si>
    <t>VII.2</t>
  </si>
  <si>
    <t>PISO - GRANILITE</t>
  </si>
  <si>
    <t>VIII</t>
  </si>
  <si>
    <t>IX</t>
  </si>
  <si>
    <t>X</t>
  </si>
  <si>
    <t>ELÉTRICA</t>
  </si>
  <si>
    <t>PINTURA</t>
  </si>
  <si>
    <t>LIMPEZA, CALAFETAÇÕES e EXTINTORES</t>
  </si>
  <si>
    <t>XI</t>
  </si>
  <si>
    <t>Total do ítem</t>
  </si>
  <si>
    <t>Total do ítem(R$)</t>
  </si>
  <si>
    <t xml:space="preserve"> % do  ítem</t>
  </si>
  <si>
    <t>Lincoln Makoto Nozaki</t>
  </si>
  <si>
    <t>Eng. Civil CREA PR 9.555/D</t>
  </si>
  <si>
    <t>ITEM</t>
  </si>
  <si>
    <t>DESCRIÇÃO DOS SERVIÇOS</t>
  </si>
  <si>
    <t>VALOR DOS</t>
  </si>
  <si>
    <t>SERVIÇOS A EXECUTAR-EM %</t>
  </si>
  <si>
    <t>SERVIÇOS(R$)</t>
  </si>
  <si>
    <t>1.º MÊS</t>
  </si>
  <si>
    <t>2.º MÊS</t>
  </si>
  <si>
    <t>3.º MÊS</t>
  </si>
  <si>
    <t>4.º MÊS</t>
  </si>
  <si>
    <t>5.º MÊS</t>
  </si>
  <si>
    <t>6.º MÊS</t>
  </si>
  <si>
    <t>TOTAL SIMPLES EM R$</t>
  </si>
  <si>
    <t>TOTAL SIMPLES EM %</t>
  </si>
  <si>
    <t>TOTAL ACUMULADO EM R$</t>
  </si>
  <si>
    <t>TOTAL ACUMULADO EM %</t>
  </si>
  <si>
    <t>LOCAL, DATA</t>
  </si>
  <si>
    <t>ENG./CREA-ASSINATURA</t>
  </si>
  <si>
    <t>CRONOGRAMA FISICO-FINANCEIRO</t>
  </si>
</sst>
</file>

<file path=xl/styles.xml><?xml version="1.0" encoding="utf-8"?>
<styleSheet xmlns="http://schemas.openxmlformats.org/spreadsheetml/2006/main">
  <numFmts count="4">
    <numFmt numFmtId="7" formatCode="&quot;R$&quot;\ #,##0.00;\-&quot;R$&quot;\ #,##0.00"/>
    <numFmt numFmtId="43" formatCode="_-* #,##0.00_-;\-* #,##0.00_-;_-* &quot;-&quot;??_-;_-@_-"/>
    <numFmt numFmtId="164" formatCode="&quot;R$&quot;\ #,##0.00"/>
    <numFmt numFmtId="165" formatCode="0.0%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Border="1" applyAlignment="1">
      <alignment horizontal="left"/>
    </xf>
    <xf numFmtId="43" fontId="0" fillId="0" borderId="0" xfId="1" applyFont="1"/>
    <xf numFmtId="0" fontId="0" fillId="0" borderId="0" xfId="0" applyAlignment="1">
      <alignment horizontal="center"/>
    </xf>
    <xf numFmtId="43" fontId="0" fillId="0" borderId="0" xfId="0" applyNumberFormat="1"/>
    <xf numFmtId="43" fontId="0" fillId="0" borderId="0" xfId="1" applyFont="1" applyAlignment="1">
      <alignment horizontal="center"/>
    </xf>
    <xf numFmtId="43" fontId="2" fillId="0" borderId="0" xfId="0" applyNumberFormat="1" applyFont="1" applyBorder="1" applyAlignment="1">
      <alignment horizontal="left"/>
    </xf>
    <xf numFmtId="0" fontId="3" fillId="0" borderId="0" xfId="0" applyFont="1"/>
    <xf numFmtId="0" fontId="4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right"/>
    </xf>
    <xf numFmtId="10" fontId="3" fillId="0" borderId="0" xfId="0" applyNumberFormat="1" applyFont="1" applyAlignment="1">
      <alignment horizontal="right"/>
    </xf>
    <xf numFmtId="10" fontId="3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0" xfId="0" applyFont="1" applyAlignment="1"/>
    <xf numFmtId="43" fontId="0" fillId="0" borderId="0" xfId="0" applyNumberFormat="1" applyAlignment="1"/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0" fillId="0" borderId="5" xfId="0" applyBorder="1"/>
    <xf numFmtId="0" fontId="0" fillId="0" borderId="7" xfId="0" applyBorder="1"/>
    <xf numFmtId="43" fontId="0" fillId="0" borderId="7" xfId="1" applyFont="1" applyBorder="1"/>
    <xf numFmtId="43" fontId="0" fillId="0" borderId="3" xfId="1" applyFont="1" applyBorder="1" applyAlignment="1">
      <alignment horizontal="center"/>
    </xf>
    <xf numFmtId="0" fontId="0" fillId="0" borderId="1" xfId="0" applyBorder="1"/>
    <xf numFmtId="0" fontId="0" fillId="0" borderId="5" xfId="0" applyFill="1" applyBorder="1"/>
    <xf numFmtId="0" fontId="0" fillId="0" borderId="5" xfId="0" applyBorder="1" applyAlignment="1"/>
    <xf numFmtId="43" fontId="2" fillId="0" borderId="5" xfId="1" applyFont="1" applyBorder="1" applyAlignment="1"/>
    <xf numFmtId="43" fontId="0" fillId="0" borderId="5" xfId="1" applyFont="1" applyBorder="1" applyAlignment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3" fontId="0" fillId="0" borderId="5" xfId="1" applyFont="1" applyBorder="1"/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center"/>
    </xf>
    <xf numFmtId="43" fontId="3" fillId="0" borderId="0" xfId="0" applyNumberFormat="1" applyFont="1"/>
    <xf numFmtId="43" fontId="2" fillId="0" borderId="5" xfId="1" applyNumberFormat="1" applyFont="1" applyBorder="1" applyAlignment="1"/>
    <xf numFmtId="43" fontId="0" fillId="0" borderId="5" xfId="1" applyNumberFormat="1" applyFont="1" applyBorder="1" applyAlignment="1"/>
    <xf numFmtId="43" fontId="0" fillId="0" borderId="5" xfId="0" applyNumberFormat="1" applyBorder="1" applyAlignment="1"/>
    <xf numFmtId="43" fontId="0" fillId="0" borderId="5" xfId="1" applyNumberFormat="1" applyFont="1" applyBorder="1"/>
    <xf numFmtId="43" fontId="0" fillId="0" borderId="7" xfId="1" applyNumberFormat="1" applyFont="1" applyBorder="1"/>
    <xf numFmtId="43" fontId="0" fillId="0" borderId="0" xfId="1" applyNumberFormat="1" applyFont="1"/>
    <xf numFmtId="43" fontId="2" fillId="0" borderId="0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3" fontId="0" fillId="0" borderId="11" xfId="1" applyNumberFormat="1" applyFont="1" applyBorder="1"/>
    <xf numFmtId="43" fontId="0" fillId="0" borderId="11" xfId="1" applyFont="1" applyBorder="1"/>
    <xf numFmtId="43" fontId="0" fillId="0" borderId="11" xfId="1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0" fillId="0" borderId="4" xfId="0" applyBorder="1" applyAlignment="1">
      <alignment horizontal="right"/>
    </xf>
    <xf numFmtId="0" fontId="7" fillId="0" borderId="5" xfId="0" applyFont="1" applyBorder="1"/>
    <xf numFmtId="0" fontId="7" fillId="0" borderId="5" xfId="0" applyFont="1" applyFill="1" applyBorder="1"/>
    <xf numFmtId="0" fontId="3" fillId="0" borderId="13" xfId="0" applyFont="1" applyBorder="1"/>
    <xf numFmtId="0" fontId="0" fillId="0" borderId="15" xfId="0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43" fontId="3" fillId="0" borderId="0" xfId="0" applyNumberFormat="1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43" fontId="0" fillId="0" borderId="0" xfId="1" applyNumberFormat="1" applyFont="1" applyBorder="1" applyAlignment="1"/>
    <xf numFmtId="43" fontId="0" fillId="0" borderId="0" xfId="1" applyFont="1" applyBorder="1" applyAlignment="1"/>
    <xf numFmtId="43" fontId="0" fillId="0" borderId="0" xfId="1" applyFont="1" applyBorder="1" applyAlignment="1">
      <alignment horizontal="center"/>
    </xf>
    <xf numFmtId="43" fontId="0" fillId="0" borderId="0" xfId="0" applyNumberFormat="1" applyBorder="1" applyAlignment="1"/>
    <xf numFmtId="0" fontId="0" fillId="0" borderId="17" xfId="0" applyBorder="1"/>
    <xf numFmtId="0" fontId="0" fillId="0" borderId="13" xfId="0" applyBorder="1" applyAlignment="1"/>
    <xf numFmtId="43" fontId="0" fillId="0" borderId="13" xfId="1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43" fontId="6" fillId="0" borderId="0" xfId="1" applyFont="1" applyBorder="1" applyAlignment="1">
      <alignment horizontal="center"/>
    </xf>
    <xf numFmtId="0" fontId="6" fillId="0" borderId="0" xfId="0" applyFont="1" applyBorder="1" applyAlignment="1"/>
    <xf numFmtId="0" fontId="3" fillId="0" borderId="15" xfId="0" applyFont="1" applyFill="1" applyBorder="1" applyAlignment="1">
      <alignment horizontal="left"/>
    </xf>
    <xf numFmtId="0" fontId="3" fillId="0" borderId="0" xfId="0" applyFont="1" applyBorder="1" applyAlignment="1"/>
    <xf numFmtId="9" fontId="6" fillId="0" borderId="0" xfId="0" applyNumberFormat="1" applyFont="1" applyBorder="1" applyAlignment="1">
      <alignment horizontal="center"/>
    </xf>
    <xf numFmtId="0" fontId="0" fillId="0" borderId="0" xfId="0" applyBorder="1" applyAlignment="1"/>
    <xf numFmtId="43" fontId="0" fillId="0" borderId="7" xfId="1" applyFont="1" applyBorder="1" applyAlignment="1">
      <alignment horizontal="center"/>
    </xf>
    <xf numFmtId="10" fontId="0" fillId="0" borderId="11" xfId="1" applyNumberFormat="1" applyFont="1" applyBorder="1" applyAlignment="1">
      <alignment horizontal="center"/>
    </xf>
    <xf numFmtId="0" fontId="0" fillId="0" borderId="11" xfId="0" applyBorder="1"/>
    <xf numFmtId="0" fontId="4" fillId="0" borderId="5" xfId="0" applyFont="1" applyBorder="1" applyAlignment="1">
      <alignment horizontal="left"/>
    </xf>
    <xf numFmtId="43" fontId="0" fillId="0" borderId="5" xfId="1" applyFont="1" applyBorder="1" applyAlignment="1">
      <alignment horizontal="center"/>
    </xf>
    <xf numFmtId="43" fontId="0" fillId="0" borderId="5" xfId="0" applyNumberFormat="1" applyBorder="1"/>
    <xf numFmtId="10" fontId="0" fillId="0" borderId="5" xfId="1" applyNumberFormat="1" applyFont="1" applyBorder="1" applyAlignment="1">
      <alignment horizontal="center"/>
    </xf>
    <xf numFmtId="0" fontId="0" fillId="0" borderId="5" xfId="0" applyBorder="1" applyAlignment="1">
      <alignment horizontal="right"/>
    </xf>
    <xf numFmtId="0" fontId="7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9" xfId="0" applyBorder="1"/>
    <xf numFmtId="0" fontId="0" fillId="0" borderId="7" xfId="0" applyBorder="1" applyAlignment="1">
      <alignment horizontal="right"/>
    </xf>
    <xf numFmtId="43" fontId="7" fillId="0" borderId="5" xfId="1" applyFont="1" applyBorder="1" applyAlignment="1">
      <alignment horizontal="center"/>
    </xf>
    <xf numFmtId="43" fontId="4" fillId="0" borderId="5" xfId="1" applyFont="1" applyBorder="1" applyAlignment="1"/>
    <xf numFmtId="43" fontId="7" fillId="0" borderId="7" xfId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43" fontId="0" fillId="0" borderId="16" xfId="0" applyNumberFormat="1" applyBorder="1" applyAlignment="1">
      <alignment horizontal="center"/>
    </xf>
    <xf numFmtId="43" fontId="2" fillId="0" borderId="6" xfId="0" applyNumberFormat="1" applyFont="1" applyBorder="1" applyAlignment="1">
      <alignment horizontal="center"/>
    </xf>
    <xf numFmtId="10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0" fontId="2" fillId="0" borderId="6" xfId="1" applyNumberFormat="1" applyFon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0" fontId="0" fillId="0" borderId="12" xfId="0" applyNumberFormat="1" applyBorder="1" applyAlignment="1">
      <alignment horizontal="center"/>
    </xf>
    <xf numFmtId="43" fontId="0" fillId="0" borderId="8" xfId="0" applyNumberFormat="1" applyBorder="1" applyAlignment="1">
      <alignment horizontal="center"/>
    </xf>
    <xf numFmtId="43" fontId="0" fillId="0" borderId="11" xfId="0" applyNumberFormat="1" applyBorder="1"/>
    <xf numFmtId="43" fontId="2" fillId="0" borderId="12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43" fontId="0" fillId="0" borderId="19" xfId="1" applyNumberFormat="1" applyFont="1" applyBorder="1"/>
    <xf numFmtId="43" fontId="0" fillId="0" borderId="19" xfId="1" applyFont="1" applyBorder="1"/>
    <xf numFmtId="43" fontId="0" fillId="0" borderId="19" xfId="1" applyFont="1" applyBorder="1" applyAlignment="1">
      <alignment horizontal="center"/>
    </xf>
    <xf numFmtId="43" fontId="0" fillId="0" borderId="19" xfId="0" applyNumberFormat="1" applyBorder="1"/>
    <xf numFmtId="43" fontId="0" fillId="0" borderId="20" xfId="1" applyFont="1" applyBorder="1" applyAlignment="1">
      <alignment horizontal="center"/>
    </xf>
    <xf numFmtId="0" fontId="8" fillId="0" borderId="10" xfId="0" applyFont="1" applyBorder="1" applyAlignment="1">
      <alignment horizontal="right"/>
    </xf>
    <xf numFmtId="0" fontId="8" fillId="0" borderId="11" xfId="0" applyFont="1" applyBorder="1"/>
    <xf numFmtId="0" fontId="0" fillId="0" borderId="9" xfId="0" applyBorder="1" applyAlignment="1">
      <alignment horizontal="right"/>
    </xf>
    <xf numFmtId="0" fontId="0" fillId="0" borderId="7" xfId="0" applyBorder="1"/>
    <xf numFmtId="0" fontId="3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horizontal="right"/>
    </xf>
    <xf numFmtId="0" fontId="0" fillId="0" borderId="5" xfId="0" applyFill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9" fontId="6" fillId="0" borderId="0" xfId="0" applyNumberFormat="1" applyFont="1" applyBorder="1" applyAlignment="1">
      <alignment horizontal="center"/>
    </xf>
    <xf numFmtId="0" fontId="0" fillId="0" borderId="0" xfId="0" applyFont="1" applyBorder="1" applyAlignment="1"/>
    <xf numFmtId="14" fontId="6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 applyAlignment="1"/>
    <xf numFmtId="0" fontId="5" fillId="0" borderId="0" xfId="0" applyFont="1" applyBorder="1" applyAlignment="1"/>
    <xf numFmtId="0" fontId="0" fillId="0" borderId="0" xfId="0" applyFont="1" applyBorder="1" applyAlignment="1">
      <alignment horizontal="right"/>
    </xf>
    <xf numFmtId="0" fontId="0" fillId="0" borderId="2" xfId="0" applyBorder="1" applyAlignment="1"/>
    <xf numFmtId="0" fontId="4" fillId="0" borderId="2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0" fillId="0" borderId="24" xfId="0" applyBorder="1" applyAlignment="1"/>
    <xf numFmtId="0" fontId="9" fillId="0" borderId="25" xfId="0" applyFont="1" applyBorder="1" applyAlignment="1">
      <alignment wrapText="1"/>
    </xf>
    <xf numFmtId="0" fontId="10" fillId="0" borderId="26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30" xfId="0" applyFont="1" applyBorder="1" applyAlignment="1">
      <alignment wrapText="1"/>
    </xf>
    <xf numFmtId="164" fontId="11" fillId="0" borderId="1" xfId="0" applyNumberFormat="1" applyFont="1" applyBorder="1"/>
    <xf numFmtId="165" fontId="11" fillId="0" borderId="31" xfId="0" applyNumberFormat="1" applyFont="1" applyBorder="1"/>
    <xf numFmtId="165" fontId="11" fillId="0" borderId="32" xfId="0" applyNumberFormat="1" applyFont="1" applyBorder="1"/>
    <xf numFmtId="165" fontId="11" fillId="0" borderId="33" xfId="0" applyNumberFormat="1" applyFont="1" applyBorder="1"/>
    <xf numFmtId="0" fontId="0" fillId="0" borderId="24" xfId="0" applyBorder="1"/>
    <xf numFmtId="164" fontId="0" fillId="0" borderId="0" xfId="0" applyNumberFormat="1"/>
    <xf numFmtId="0" fontId="11" fillId="0" borderId="34" xfId="0" applyFont="1" applyBorder="1" applyAlignment="1">
      <alignment horizontal="center"/>
    </xf>
    <xf numFmtId="165" fontId="11" fillId="0" borderId="30" xfId="0" applyNumberFormat="1" applyFont="1" applyBorder="1"/>
    <xf numFmtId="165" fontId="11" fillId="0" borderId="1" xfId="0" applyNumberFormat="1" applyFont="1" applyBorder="1"/>
    <xf numFmtId="0" fontId="0" fillId="0" borderId="35" xfId="0" applyBorder="1"/>
    <xf numFmtId="164" fontId="11" fillId="0" borderId="30" xfId="0" applyNumberFormat="1" applyFont="1" applyBorder="1"/>
    <xf numFmtId="165" fontId="11" fillId="0" borderId="3" xfId="0" applyNumberFormat="1" applyFont="1" applyBorder="1"/>
    <xf numFmtId="0" fontId="0" fillId="0" borderId="36" xfId="0" applyBorder="1"/>
    <xf numFmtId="0" fontId="12" fillId="2" borderId="29" xfId="0" applyFont="1" applyFill="1" applyBorder="1"/>
    <xf numFmtId="0" fontId="12" fillId="2" borderId="32" xfId="0" applyFont="1" applyFill="1" applyBorder="1"/>
    <xf numFmtId="164" fontId="13" fillId="2" borderId="32" xfId="0" applyNumberFormat="1" applyFont="1" applyFill="1" applyBorder="1"/>
    <xf numFmtId="4" fontId="13" fillId="2" borderId="32" xfId="0" applyNumberFormat="1" applyFont="1" applyFill="1" applyBorder="1"/>
    <xf numFmtId="4" fontId="13" fillId="2" borderId="37" xfId="0" applyNumberFormat="1" applyFont="1" applyFill="1" applyBorder="1"/>
    <xf numFmtId="0" fontId="12" fillId="0" borderId="34" xfId="0" applyFont="1" applyBorder="1"/>
    <xf numFmtId="0" fontId="12" fillId="0" borderId="30" xfId="0" applyFont="1" applyBorder="1"/>
    <xf numFmtId="4" fontId="11" fillId="0" borderId="30" xfId="0" applyNumberFormat="1" applyFont="1" applyBorder="1"/>
    <xf numFmtId="4" fontId="11" fillId="0" borderId="35" xfId="0" applyNumberFormat="1" applyFont="1" applyBorder="1"/>
    <xf numFmtId="0" fontId="12" fillId="2" borderId="34" xfId="0" applyFont="1" applyFill="1" applyBorder="1"/>
    <xf numFmtId="0" fontId="12" fillId="2" borderId="30" xfId="0" applyFont="1" applyFill="1" applyBorder="1"/>
    <xf numFmtId="0" fontId="11" fillId="2" borderId="30" xfId="0" applyFont="1" applyFill="1" applyBorder="1"/>
    <xf numFmtId="4" fontId="11" fillId="2" borderId="30" xfId="0" applyNumberFormat="1" applyFont="1" applyFill="1" applyBorder="1"/>
    <xf numFmtId="4" fontId="11" fillId="2" borderId="1" xfId="0" applyNumberFormat="1" applyFont="1" applyFill="1" applyBorder="1"/>
    <xf numFmtId="4" fontId="11" fillId="2" borderId="35" xfId="0" applyNumberFormat="1" applyFont="1" applyFill="1" applyBorder="1"/>
    <xf numFmtId="0" fontId="12" fillId="0" borderId="38" xfId="0" applyFont="1" applyBorder="1"/>
    <xf numFmtId="0" fontId="12" fillId="0" borderId="39" xfId="0" applyFont="1" applyBorder="1"/>
    <xf numFmtId="0" fontId="11" fillId="0" borderId="40" xfId="0" applyFont="1" applyBorder="1"/>
    <xf numFmtId="4" fontId="11" fillId="0" borderId="41" xfId="0" applyNumberFormat="1" applyFont="1" applyBorder="1"/>
    <xf numFmtId="4" fontId="11" fillId="0" borderId="27" xfId="0" applyNumberFormat="1" applyFont="1" applyBorder="1"/>
    <xf numFmtId="4" fontId="11" fillId="0" borderId="28" xfId="0" applyNumberFormat="1" applyFont="1" applyBorder="1"/>
    <xf numFmtId="0" fontId="6" fillId="0" borderId="0" xfId="0" applyFont="1" applyBorder="1"/>
    <xf numFmtId="4" fontId="6" fillId="0" borderId="0" xfId="0" applyNumberFormat="1" applyFont="1" applyBorder="1"/>
    <xf numFmtId="4" fontId="0" fillId="0" borderId="0" xfId="0" applyNumberFormat="1" applyBorder="1"/>
    <xf numFmtId="43" fontId="0" fillId="0" borderId="0" xfId="1" applyNumberFormat="1" applyFont="1" applyBorder="1"/>
    <xf numFmtId="43" fontId="0" fillId="0" borderId="0" xfId="1" applyFont="1" applyBorder="1"/>
    <xf numFmtId="43" fontId="0" fillId="0" borderId="0" xfId="0" applyNumberFormat="1" applyBorder="1"/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right"/>
    </xf>
    <xf numFmtId="43" fontId="2" fillId="0" borderId="0" xfId="1" applyFont="1" applyBorder="1" applyAlignment="1"/>
    <xf numFmtId="10" fontId="0" fillId="0" borderId="0" xfId="1" applyNumberFormat="1" applyFont="1" applyBorder="1" applyAlignment="1">
      <alignment horizontal="center"/>
    </xf>
    <xf numFmtId="43" fontId="7" fillId="0" borderId="0" xfId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43" fontId="2" fillId="0" borderId="0" xfId="1" applyNumberFormat="1" applyFont="1" applyBorder="1" applyAlignment="1"/>
    <xf numFmtId="43" fontId="4" fillId="0" borderId="0" xfId="1" applyFont="1" applyBorder="1" applyAlignment="1"/>
    <xf numFmtId="0" fontId="3" fillId="0" borderId="0" xfId="0" applyFont="1" applyBorder="1" applyAlignment="1">
      <alignment horizontal="left"/>
    </xf>
    <xf numFmtId="10" fontId="2" fillId="0" borderId="0" xfId="1" applyNumberFormat="1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43" fontId="8" fillId="0" borderId="0" xfId="1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/>
    <xf numFmtId="43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right"/>
    </xf>
    <xf numFmtId="0" fontId="9" fillId="0" borderId="42" xfId="0" applyFont="1" applyBorder="1" applyAlignment="1">
      <alignment wrapText="1"/>
    </xf>
    <xf numFmtId="43" fontId="0" fillId="0" borderId="14" xfId="1" applyFont="1" applyBorder="1" applyAlignment="1">
      <alignment horizontal="center"/>
    </xf>
    <xf numFmtId="0" fontId="4" fillId="0" borderId="16" xfId="0" applyFont="1" applyBorder="1" applyAlignment="1"/>
    <xf numFmtId="0" fontId="6" fillId="0" borderId="16" xfId="0" applyFont="1" applyBorder="1" applyAlignment="1"/>
    <xf numFmtId="0" fontId="0" fillId="0" borderId="16" xfId="0" applyFont="1" applyBorder="1" applyAlignment="1"/>
    <xf numFmtId="0" fontId="3" fillId="0" borderId="33" xfId="0" applyFont="1" applyFill="1" applyBorder="1" applyAlignment="1">
      <alignment horizontal="left"/>
    </xf>
    <xf numFmtId="0" fontId="0" fillId="0" borderId="43" xfId="0" applyBorder="1" applyAlignment="1"/>
    <xf numFmtId="0" fontId="6" fillId="0" borderId="43" xfId="0" applyFont="1" applyBorder="1" applyAlignment="1">
      <alignment horizontal="right"/>
    </xf>
    <xf numFmtId="14" fontId="6" fillId="0" borderId="43" xfId="0" applyNumberFormat="1" applyFont="1" applyBorder="1" applyAlignment="1">
      <alignment horizontal="center"/>
    </xf>
    <xf numFmtId="0" fontId="0" fillId="0" borderId="44" xfId="0" applyFont="1" applyBorder="1" applyAlignment="1"/>
    <xf numFmtId="0" fontId="0" fillId="0" borderId="16" xfId="0" applyBorder="1"/>
    <xf numFmtId="0" fontId="3" fillId="0" borderId="15" xfId="0" applyFont="1" applyBorder="1"/>
    <xf numFmtId="0" fontId="3" fillId="0" borderId="15" xfId="0" applyFont="1" applyBorder="1" applyAlignment="1"/>
    <xf numFmtId="0" fontId="0" fillId="0" borderId="15" xfId="0" applyBorder="1" applyAlignment="1">
      <alignment horizontal="left"/>
    </xf>
    <xf numFmtId="0" fontId="6" fillId="0" borderId="45" xfId="0" applyFont="1" applyBorder="1"/>
    <xf numFmtId="4" fontId="14" fillId="0" borderId="46" xfId="0" applyNumberFormat="1" applyFont="1" applyBorder="1"/>
    <xf numFmtId="4" fontId="6" fillId="0" borderId="46" xfId="0" applyNumberFormat="1" applyFont="1" applyBorder="1"/>
    <xf numFmtId="0" fontId="0" fillId="0" borderId="47" xfId="0" applyBorder="1"/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3" fillId="0" borderId="43" xfId="0" applyFont="1" applyBorder="1" applyAlignment="1"/>
    <xf numFmtId="9" fontId="6" fillId="0" borderId="43" xfId="0" applyNumberFormat="1" applyFont="1" applyBorder="1" applyAlignment="1">
      <alignment horizontal="center"/>
    </xf>
    <xf numFmtId="0" fontId="0" fillId="0" borderId="43" xfId="0" applyBorder="1" applyAlignment="1"/>
    <xf numFmtId="0" fontId="3" fillId="0" borderId="43" xfId="0" applyFont="1" applyBorder="1" applyAlignment="1"/>
    <xf numFmtId="0" fontId="3" fillId="0" borderId="44" xfId="0" applyFont="1" applyBorder="1" applyAlignment="1">
      <alignment horizontal="center"/>
    </xf>
    <xf numFmtId="7" fontId="8" fillId="0" borderId="11" xfId="1" applyNumberFormat="1" applyFont="1" applyBorder="1" applyAlignment="1">
      <alignment horizontal="center"/>
    </xf>
    <xf numFmtId="7" fontId="0" fillId="0" borderId="7" xfId="1" applyNumberFormat="1" applyFont="1" applyBorder="1" applyAlignment="1">
      <alignment horizontal="center"/>
    </xf>
    <xf numFmtId="7" fontId="0" fillId="0" borderId="0" xfId="0" applyNumberFormat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66"/>
  <sheetViews>
    <sheetView tabSelected="1" zoomScale="110" zoomScaleNormal="110" workbookViewId="0">
      <selection activeCell="O57" sqref="O57:O58"/>
    </sheetView>
  </sheetViews>
  <sheetFormatPr defaultRowHeight="15"/>
  <cols>
    <col min="1" max="1" width="4.28515625" customWidth="1"/>
    <col min="2" max="2" width="14.7109375" customWidth="1"/>
    <col min="3" max="3" width="60.42578125" bestFit="1" customWidth="1"/>
    <col min="4" max="4" width="6.7109375" style="3" customWidth="1"/>
    <col min="5" max="5" width="9.140625" style="3"/>
    <col min="6" max="6" width="9.5703125" style="43" bestFit="1" customWidth="1"/>
    <col min="7" max="7" width="13.42578125" style="2" customWidth="1"/>
    <col min="8" max="8" width="16" style="5" customWidth="1"/>
    <col min="9" max="9" width="15.28515625" style="5" customWidth="1"/>
    <col min="10" max="10" width="0" style="5" hidden="1" customWidth="1"/>
    <col min="11" max="11" width="16.42578125" hidden="1" customWidth="1"/>
    <col min="12" max="12" width="10.5703125" style="3" customWidth="1"/>
    <col min="14" max="14" width="10.5703125" style="3" bestFit="1" customWidth="1"/>
    <col min="15" max="15" width="9.42578125" bestFit="1" customWidth="1"/>
  </cols>
  <sheetData>
    <row r="2" spans="2:16">
      <c r="B2" s="68"/>
      <c r="C2" s="130" t="s">
        <v>13</v>
      </c>
      <c r="D2" s="130"/>
      <c r="E2" s="131"/>
      <c r="F2" s="131"/>
      <c r="G2" s="131"/>
      <c r="H2" s="131"/>
      <c r="I2" s="69"/>
      <c r="J2" s="70"/>
      <c r="K2" s="54"/>
      <c r="L2" s="95"/>
      <c r="M2" s="7"/>
      <c r="N2" s="31"/>
      <c r="O2" s="7"/>
    </row>
    <row r="3" spans="2:16">
      <c r="B3" s="55"/>
      <c r="C3" s="56"/>
      <c r="D3" s="56"/>
      <c r="E3" s="57"/>
      <c r="F3" s="58"/>
      <c r="G3" s="56"/>
      <c r="H3" s="59"/>
      <c r="I3" s="59"/>
      <c r="J3" s="60"/>
      <c r="K3" s="56"/>
      <c r="L3" s="96"/>
      <c r="M3" s="7"/>
      <c r="N3" s="31"/>
      <c r="O3" s="7"/>
    </row>
    <row r="4" spans="2:16">
      <c r="B4" s="71" t="s">
        <v>7</v>
      </c>
      <c r="C4" s="132" t="s">
        <v>33</v>
      </c>
      <c r="D4" s="122"/>
      <c r="E4" s="122"/>
      <c r="F4" s="123" t="s">
        <v>30</v>
      </c>
      <c r="G4" s="133"/>
      <c r="H4" s="72">
        <f>12*11.25</f>
        <v>135</v>
      </c>
      <c r="I4" s="72"/>
      <c r="J4" s="73" t="s">
        <v>6</v>
      </c>
      <c r="K4" s="75"/>
      <c r="L4" s="96"/>
      <c r="M4" s="14"/>
      <c r="N4" s="31"/>
      <c r="O4" s="10"/>
    </row>
    <row r="5" spans="2:16">
      <c r="B5" s="71" t="s">
        <v>8</v>
      </c>
      <c r="C5" s="126" t="s">
        <v>34</v>
      </c>
      <c r="D5" s="122"/>
      <c r="E5" s="122"/>
      <c r="F5" s="123" t="s">
        <v>17</v>
      </c>
      <c r="G5" s="123"/>
      <c r="H5" s="129" t="s">
        <v>18</v>
      </c>
      <c r="I5" s="129"/>
      <c r="J5" s="128"/>
      <c r="K5" s="61"/>
      <c r="L5" s="97"/>
      <c r="M5" s="14"/>
      <c r="N5" s="31"/>
      <c r="O5" s="11"/>
    </row>
    <row r="6" spans="2:16">
      <c r="B6" s="71" t="s">
        <v>9</v>
      </c>
      <c r="C6" s="126" t="s">
        <v>35</v>
      </c>
      <c r="D6" s="122"/>
      <c r="E6" s="122"/>
      <c r="F6" s="123"/>
      <c r="G6" s="123"/>
      <c r="H6" s="127"/>
      <c r="I6" s="127"/>
      <c r="J6" s="128"/>
      <c r="K6" s="75"/>
      <c r="L6" s="96"/>
      <c r="M6" s="14"/>
      <c r="N6" s="31"/>
      <c r="O6" s="12"/>
    </row>
    <row r="7" spans="2:16">
      <c r="B7" s="74" t="s">
        <v>11</v>
      </c>
      <c r="C7" s="122"/>
      <c r="D7" s="122"/>
      <c r="E7" s="122"/>
      <c r="F7" s="123" t="s">
        <v>16</v>
      </c>
      <c r="G7" s="123"/>
      <c r="H7" s="129">
        <v>41432</v>
      </c>
      <c r="I7" s="129"/>
      <c r="J7" s="128"/>
      <c r="K7" s="75"/>
      <c r="L7" s="96"/>
      <c r="M7" s="14"/>
      <c r="N7" s="31"/>
      <c r="O7" s="7"/>
    </row>
    <row r="8" spans="2:16">
      <c r="B8" s="216" t="s">
        <v>12</v>
      </c>
      <c r="C8" s="231"/>
      <c r="D8" s="217"/>
      <c r="E8" s="217"/>
      <c r="F8" s="218" t="s">
        <v>10</v>
      </c>
      <c r="G8" s="218"/>
      <c r="H8" s="232">
        <v>0.3</v>
      </c>
      <c r="I8" s="232"/>
      <c r="J8" s="233"/>
      <c r="K8" s="234"/>
      <c r="L8" s="235"/>
      <c r="M8" s="14"/>
      <c r="N8" s="31"/>
      <c r="O8" s="9"/>
    </row>
    <row r="9" spans="2:16">
      <c r="B9" s="55"/>
      <c r="C9" s="62"/>
      <c r="D9" s="63"/>
      <c r="E9" s="63"/>
      <c r="F9" s="64"/>
      <c r="G9" s="65"/>
      <c r="H9" s="66"/>
      <c r="I9" s="66"/>
      <c r="J9" s="66"/>
      <c r="K9" s="67"/>
      <c r="L9" s="98"/>
      <c r="M9" s="16"/>
    </row>
    <row r="10" spans="2:16">
      <c r="B10" s="110" t="s">
        <v>0</v>
      </c>
      <c r="C10" s="111" t="s">
        <v>1</v>
      </c>
      <c r="D10" s="111" t="s">
        <v>4</v>
      </c>
      <c r="E10" s="111" t="s">
        <v>5</v>
      </c>
      <c r="F10" s="112" t="s">
        <v>2</v>
      </c>
      <c r="G10" s="113"/>
      <c r="H10" s="114" t="s">
        <v>15</v>
      </c>
      <c r="I10" s="114" t="s">
        <v>98</v>
      </c>
      <c r="J10" s="114" t="s">
        <v>14</v>
      </c>
      <c r="K10" s="115"/>
      <c r="L10" s="116" t="s">
        <v>99</v>
      </c>
      <c r="M10" s="1"/>
      <c r="N10" s="44"/>
      <c r="O10" s="6"/>
      <c r="P10" s="1"/>
    </row>
    <row r="11" spans="2:16">
      <c r="B11" s="45" t="s">
        <v>39</v>
      </c>
      <c r="C11" s="50" t="s">
        <v>40</v>
      </c>
      <c r="D11" s="46"/>
      <c r="E11" s="46"/>
      <c r="F11" s="47"/>
      <c r="G11" s="48"/>
      <c r="H11" s="49"/>
      <c r="I11" s="49"/>
      <c r="J11" s="49"/>
      <c r="K11" s="108"/>
      <c r="L11" s="109"/>
      <c r="M11" s="1"/>
      <c r="N11" s="44"/>
      <c r="O11" s="6"/>
      <c r="P11" s="1"/>
    </row>
    <row r="12" spans="2:16">
      <c r="B12" s="51" t="s">
        <v>44</v>
      </c>
      <c r="C12" s="35" t="s">
        <v>32</v>
      </c>
      <c r="D12" s="20">
        <v>1</v>
      </c>
      <c r="E12" s="20" t="s">
        <v>42</v>
      </c>
      <c r="F12" s="41">
        <v>400</v>
      </c>
      <c r="G12" s="34"/>
      <c r="H12" s="29">
        <f>F12*(1+$H$8)*D12</f>
        <v>520</v>
      </c>
      <c r="I12" s="29"/>
      <c r="J12" s="84">
        <f>H12/$H$60</f>
        <v>3.4666666666666665E-3</v>
      </c>
      <c r="K12" s="83"/>
      <c r="L12" s="99"/>
      <c r="M12" s="1"/>
      <c r="N12" s="44"/>
      <c r="O12" s="6"/>
      <c r="P12" s="1"/>
    </row>
    <row r="13" spans="2:16">
      <c r="B13" s="51" t="s">
        <v>45</v>
      </c>
      <c r="C13" s="35" t="s">
        <v>41</v>
      </c>
      <c r="D13" s="20">
        <v>1</v>
      </c>
      <c r="E13" s="20" t="s">
        <v>42</v>
      </c>
      <c r="F13" s="41">
        <v>500</v>
      </c>
      <c r="G13" s="34"/>
      <c r="H13" s="29">
        <f t="shared" ref="H13:H14" si="0">F13*(1+$H$8)*D13</f>
        <v>650</v>
      </c>
      <c r="I13" s="29"/>
      <c r="J13" s="84">
        <f>H13/$H$60</f>
        <v>4.3333333333333331E-3</v>
      </c>
      <c r="K13" s="83"/>
      <c r="L13" s="99"/>
      <c r="M13" s="1"/>
      <c r="N13" s="44"/>
      <c r="O13" s="6"/>
      <c r="P13" s="1"/>
    </row>
    <row r="14" spans="2:16">
      <c r="B14" s="51" t="s">
        <v>46</v>
      </c>
      <c r="C14" s="35" t="s">
        <v>43</v>
      </c>
      <c r="D14" s="20">
        <v>1</v>
      </c>
      <c r="E14" s="20" t="s">
        <v>42</v>
      </c>
      <c r="F14" s="41">
        <v>100</v>
      </c>
      <c r="G14" s="34"/>
      <c r="H14" s="29">
        <f t="shared" si="0"/>
        <v>130</v>
      </c>
      <c r="I14" s="29"/>
      <c r="J14" s="84">
        <f>H14/$H$60</f>
        <v>8.6666666666666663E-4</v>
      </c>
      <c r="K14" s="83"/>
      <c r="L14" s="99"/>
      <c r="M14" s="1"/>
      <c r="N14" s="44"/>
      <c r="O14" s="6"/>
      <c r="P14" s="1"/>
    </row>
    <row r="15" spans="2:16">
      <c r="B15" s="18"/>
      <c r="C15" s="85" t="s">
        <v>97</v>
      </c>
      <c r="D15" s="20"/>
      <c r="E15" s="20"/>
      <c r="F15" s="41"/>
      <c r="G15" s="34"/>
      <c r="H15" s="82"/>
      <c r="I15" s="92">
        <f>SUM(H12:H14)</f>
        <v>1300</v>
      </c>
      <c r="J15" s="84"/>
      <c r="K15" s="83"/>
      <c r="L15" s="100">
        <f>SUM(J12:J14)</f>
        <v>8.6666666666666663E-3</v>
      </c>
      <c r="M15" s="1"/>
      <c r="N15" s="44"/>
      <c r="O15" s="6"/>
      <c r="P15" s="1"/>
    </row>
    <row r="16" spans="2:16">
      <c r="B16" s="86" t="s">
        <v>47</v>
      </c>
      <c r="C16" s="81" t="s">
        <v>48</v>
      </c>
      <c r="D16" s="20"/>
      <c r="E16" s="20"/>
      <c r="F16" s="41"/>
      <c r="G16" s="34"/>
      <c r="H16" s="82"/>
      <c r="I16" s="92"/>
      <c r="J16" s="84"/>
      <c r="K16" s="83"/>
      <c r="L16" s="99"/>
      <c r="M16" s="1"/>
      <c r="N16" s="44"/>
      <c r="O16" s="6"/>
      <c r="P16" s="1"/>
    </row>
    <row r="17" spans="2:16">
      <c r="B17" s="87" t="s">
        <v>59</v>
      </c>
      <c r="C17" s="125" t="s">
        <v>49</v>
      </c>
      <c r="D17" s="19">
        <v>3</v>
      </c>
      <c r="E17" s="20" t="s">
        <v>19</v>
      </c>
      <c r="F17" s="38">
        <v>1300</v>
      </c>
      <c r="G17" s="29"/>
      <c r="H17" s="29">
        <f>F17*(1+$H$8)*D17</f>
        <v>5070</v>
      </c>
      <c r="I17" s="93"/>
      <c r="J17" s="84">
        <f>H17/$H$60</f>
        <v>3.3799999999999997E-2</v>
      </c>
      <c r="K17" s="83">
        <f>H27</f>
        <v>4225</v>
      </c>
      <c r="L17" s="99"/>
      <c r="M17" s="1"/>
      <c r="N17" s="32"/>
      <c r="O17" s="1"/>
      <c r="P17" s="1"/>
    </row>
    <row r="18" spans="2:16">
      <c r="B18" s="87" t="s">
        <v>60</v>
      </c>
      <c r="C18" s="125"/>
      <c r="D18" s="19"/>
      <c r="E18" s="20"/>
      <c r="F18" s="38"/>
      <c r="G18" s="29"/>
      <c r="H18" s="29"/>
      <c r="I18" s="93"/>
      <c r="J18" s="84"/>
      <c r="K18" s="83"/>
      <c r="L18" s="99"/>
      <c r="M18" s="1"/>
      <c r="N18" s="32"/>
      <c r="O18" s="1"/>
      <c r="P18" s="1"/>
    </row>
    <row r="19" spans="2:16">
      <c r="B19" s="87" t="s">
        <v>61</v>
      </c>
      <c r="C19" s="125" t="s">
        <v>49</v>
      </c>
      <c r="D19" s="19">
        <v>4.5</v>
      </c>
      <c r="E19" s="20" t="s">
        <v>19</v>
      </c>
      <c r="F19" s="38">
        <v>1300</v>
      </c>
      <c r="G19" s="29"/>
      <c r="H19" s="29">
        <f t="shared" ref="H19:H58" si="1">F19*(1+$H$8)*D19</f>
        <v>7605</v>
      </c>
      <c r="I19" s="93"/>
      <c r="J19" s="84">
        <f>H19/$H$60</f>
        <v>5.0700000000000002E-2</v>
      </c>
      <c r="K19" s="22"/>
      <c r="L19" s="99"/>
      <c r="M19" s="1"/>
      <c r="N19" s="32"/>
      <c r="O19" s="1"/>
      <c r="P19" s="1"/>
    </row>
    <row r="20" spans="2:16">
      <c r="B20" s="88"/>
      <c r="C20" s="125"/>
      <c r="D20" s="19"/>
      <c r="E20" s="20"/>
      <c r="F20" s="38"/>
      <c r="G20" s="29"/>
      <c r="H20" s="29"/>
      <c r="I20" s="93"/>
      <c r="J20" s="84"/>
      <c r="K20" s="22"/>
      <c r="L20" s="99"/>
      <c r="M20" s="1"/>
      <c r="N20" s="32"/>
      <c r="O20" s="1"/>
      <c r="P20" s="1"/>
    </row>
    <row r="21" spans="2:16">
      <c r="B21" s="87" t="s">
        <v>62</v>
      </c>
      <c r="C21" s="21" t="s">
        <v>50</v>
      </c>
      <c r="D21" s="19">
        <v>3</v>
      </c>
      <c r="E21" s="20" t="s">
        <v>19</v>
      </c>
      <c r="F21" s="38">
        <v>1300</v>
      </c>
      <c r="G21" s="29"/>
      <c r="H21" s="29">
        <f t="shared" si="1"/>
        <v>5070</v>
      </c>
      <c r="I21" s="93"/>
      <c r="J21" s="84">
        <f>H21/$H$60</f>
        <v>3.3799999999999997E-2</v>
      </c>
      <c r="K21" s="22"/>
      <c r="L21" s="101"/>
      <c r="M21" s="1"/>
      <c r="N21" s="32"/>
      <c r="O21" s="1"/>
      <c r="P21" s="1"/>
    </row>
    <row r="22" spans="2:16">
      <c r="B22" s="87"/>
      <c r="C22" s="85" t="s">
        <v>97</v>
      </c>
      <c r="D22" s="19"/>
      <c r="E22" s="20"/>
      <c r="F22" s="38"/>
      <c r="G22" s="29"/>
      <c r="H22" s="29"/>
      <c r="I22" s="93">
        <f>SUM(H17:H21)</f>
        <v>17745</v>
      </c>
      <c r="J22" s="84"/>
      <c r="K22" s="22"/>
      <c r="L22" s="100">
        <f>SUM(J17:J21)</f>
        <v>0.11829999999999999</v>
      </c>
      <c r="M22" s="1"/>
      <c r="N22" s="32"/>
      <c r="O22" s="1"/>
      <c r="P22" s="1"/>
    </row>
    <row r="23" spans="2:16">
      <c r="B23" s="89" t="s">
        <v>58</v>
      </c>
      <c r="C23" s="81" t="s">
        <v>63</v>
      </c>
      <c r="D23" s="19"/>
      <c r="E23" s="20"/>
      <c r="F23" s="38"/>
      <c r="G23" s="29"/>
      <c r="H23" s="29"/>
      <c r="I23" s="93"/>
      <c r="J23" s="84"/>
      <c r="K23" s="22"/>
      <c r="L23" s="101"/>
      <c r="M23" s="1"/>
      <c r="N23" s="32"/>
      <c r="O23" s="1"/>
      <c r="P23" s="1"/>
    </row>
    <row r="24" spans="2:16">
      <c r="B24" s="51" t="s">
        <v>64</v>
      </c>
      <c r="C24" s="21" t="s">
        <v>51</v>
      </c>
      <c r="D24" s="19">
        <v>1.5</v>
      </c>
      <c r="E24" s="20" t="s">
        <v>19</v>
      </c>
      <c r="F24" s="38">
        <v>1300</v>
      </c>
      <c r="G24" s="29"/>
      <c r="H24" s="29">
        <f t="shared" si="1"/>
        <v>2535</v>
      </c>
      <c r="I24" s="93"/>
      <c r="J24" s="84">
        <f t="shared" ref="J24:J29" si="2">H24/$H$60</f>
        <v>1.6899999999999998E-2</v>
      </c>
      <c r="K24" s="22"/>
      <c r="L24" s="101"/>
      <c r="M24" s="1"/>
      <c r="N24" s="32"/>
      <c r="O24" s="1"/>
      <c r="P24" s="1"/>
    </row>
    <row r="25" spans="2:16">
      <c r="B25" s="51" t="s">
        <v>65</v>
      </c>
      <c r="C25" s="22" t="s">
        <v>53</v>
      </c>
      <c r="D25" s="19">
        <v>3.5</v>
      </c>
      <c r="E25" s="20" t="s">
        <v>19</v>
      </c>
      <c r="F25" s="38">
        <v>1300</v>
      </c>
      <c r="G25" s="29"/>
      <c r="H25" s="29">
        <f t="shared" si="1"/>
        <v>5915</v>
      </c>
      <c r="I25" s="93"/>
      <c r="J25" s="84">
        <f t="shared" si="2"/>
        <v>3.9433333333333334E-2</v>
      </c>
      <c r="K25" s="22"/>
      <c r="L25" s="102"/>
    </row>
    <row r="26" spans="2:16">
      <c r="B26" s="51" t="s">
        <v>66</v>
      </c>
      <c r="C26" s="22" t="s">
        <v>52</v>
      </c>
      <c r="D26" s="19">
        <v>135</v>
      </c>
      <c r="E26" s="20" t="s">
        <v>6</v>
      </c>
      <c r="F26" s="39">
        <v>76</v>
      </c>
      <c r="G26" s="29"/>
      <c r="H26" s="29">
        <f t="shared" si="1"/>
        <v>13338</v>
      </c>
      <c r="I26" s="93"/>
      <c r="J26" s="84">
        <f t="shared" si="2"/>
        <v>8.8919999999999999E-2</v>
      </c>
      <c r="K26" s="22"/>
      <c r="L26" s="102"/>
      <c r="N26" s="33"/>
    </row>
    <row r="27" spans="2:16">
      <c r="B27" s="51" t="s">
        <v>67</v>
      </c>
      <c r="C27" s="21" t="s">
        <v>56</v>
      </c>
      <c r="D27" s="20">
        <v>2.5</v>
      </c>
      <c r="E27" s="20" t="s">
        <v>19</v>
      </c>
      <c r="F27" s="39">
        <v>1300</v>
      </c>
      <c r="G27" s="29"/>
      <c r="H27" s="29">
        <f t="shared" si="1"/>
        <v>4225</v>
      </c>
      <c r="I27" s="93"/>
      <c r="J27" s="84">
        <f t="shared" si="2"/>
        <v>2.8166666666666666E-2</v>
      </c>
      <c r="K27" s="22"/>
      <c r="L27" s="102"/>
    </row>
    <row r="28" spans="2:16">
      <c r="B28" s="51" t="s">
        <v>68</v>
      </c>
      <c r="C28" s="22" t="s">
        <v>54</v>
      </c>
      <c r="D28" s="20">
        <v>5.2</v>
      </c>
      <c r="E28" s="20" t="s">
        <v>19</v>
      </c>
      <c r="F28" s="39">
        <v>1300</v>
      </c>
      <c r="G28" s="29"/>
      <c r="H28" s="29">
        <f t="shared" si="1"/>
        <v>8788</v>
      </c>
      <c r="I28" s="93"/>
      <c r="J28" s="84">
        <f t="shared" si="2"/>
        <v>5.8586666666666669E-2</v>
      </c>
      <c r="K28" s="22"/>
      <c r="L28" s="102"/>
    </row>
    <row r="29" spans="2:16">
      <c r="B29" s="51" t="s">
        <v>69</v>
      </c>
      <c r="C29" s="22" t="s">
        <v>55</v>
      </c>
      <c r="D29" s="19">
        <v>135</v>
      </c>
      <c r="E29" s="20" t="s">
        <v>19</v>
      </c>
      <c r="F29" s="40">
        <v>76</v>
      </c>
      <c r="G29" s="28"/>
      <c r="H29" s="29">
        <f t="shared" si="1"/>
        <v>13338</v>
      </c>
      <c r="I29" s="93"/>
      <c r="J29" s="84">
        <f t="shared" si="2"/>
        <v>8.8919999999999999E-2</v>
      </c>
      <c r="K29" s="22"/>
      <c r="L29" s="102"/>
    </row>
    <row r="30" spans="2:16">
      <c r="B30" s="51"/>
      <c r="C30" s="85" t="s">
        <v>97</v>
      </c>
      <c r="D30" s="19"/>
      <c r="E30" s="20"/>
      <c r="F30" s="40"/>
      <c r="G30" s="28"/>
      <c r="H30" s="29"/>
      <c r="I30" s="93">
        <f>SUM(H24:H29)</f>
        <v>48139</v>
      </c>
      <c r="J30" s="84"/>
      <c r="K30" s="22"/>
      <c r="L30" s="103">
        <f>SUM(J24:J29)</f>
        <v>0.32092666666666669</v>
      </c>
    </row>
    <row r="31" spans="2:16">
      <c r="B31" s="86" t="s">
        <v>70</v>
      </c>
      <c r="C31" s="52" t="s">
        <v>57</v>
      </c>
      <c r="D31" s="19"/>
      <c r="E31" s="20"/>
      <c r="F31" s="40"/>
      <c r="G31" s="28"/>
      <c r="H31" s="29"/>
      <c r="I31" s="93"/>
      <c r="J31" s="84"/>
      <c r="K31" s="22"/>
      <c r="L31" s="102"/>
    </row>
    <row r="32" spans="2:16">
      <c r="B32" s="51" t="s">
        <v>71</v>
      </c>
      <c r="C32" s="22" t="s">
        <v>37</v>
      </c>
      <c r="D32" s="19">
        <v>125</v>
      </c>
      <c r="E32" s="20" t="s">
        <v>6</v>
      </c>
      <c r="F32" s="40">
        <v>25</v>
      </c>
      <c r="G32" s="28"/>
      <c r="H32" s="29">
        <f t="shared" si="1"/>
        <v>4062.5</v>
      </c>
      <c r="I32" s="93"/>
      <c r="J32" s="84">
        <f>H32/$H$60</f>
        <v>2.7083333333333334E-2</v>
      </c>
      <c r="K32" s="22"/>
      <c r="L32" s="102"/>
    </row>
    <row r="33" spans="2:12">
      <c r="B33" s="51" t="s">
        <v>72</v>
      </c>
      <c r="C33" s="22" t="s">
        <v>20</v>
      </c>
      <c r="D33" s="19">
        <v>125</v>
      </c>
      <c r="E33" s="20" t="s">
        <v>6</v>
      </c>
      <c r="F33" s="39">
        <v>25</v>
      </c>
      <c r="G33" s="30"/>
      <c r="H33" s="29">
        <f t="shared" si="1"/>
        <v>4062.5</v>
      </c>
      <c r="I33" s="93"/>
      <c r="J33" s="84">
        <f>H33/$H$60</f>
        <v>2.7083333333333334E-2</v>
      </c>
      <c r="K33" s="22"/>
      <c r="L33" s="102"/>
    </row>
    <row r="34" spans="2:12">
      <c r="B34" s="51" t="s">
        <v>73</v>
      </c>
      <c r="C34" s="22" t="s">
        <v>38</v>
      </c>
      <c r="D34" s="19">
        <v>1</v>
      </c>
      <c r="E34" s="20" t="s">
        <v>3</v>
      </c>
      <c r="F34" s="39">
        <v>2500</v>
      </c>
      <c r="G34" s="30"/>
      <c r="H34" s="29">
        <f t="shared" si="1"/>
        <v>3250</v>
      </c>
      <c r="I34" s="93"/>
      <c r="J34" s="84">
        <f>H34/$H$60</f>
        <v>2.1666666666666667E-2</v>
      </c>
      <c r="K34" s="22"/>
      <c r="L34" s="102"/>
    </row>
    <row r="35" spans="2:12">
      <c r="B35" s="18"/>
      <c r="C35" s="85" t="s">
        <v>97</v>
      </c>
      <c r="D35" s="19"/>
      <c r="E35" s="20"/>
      <c r="F35" s="39"/>
      <c r="G35" s="30"/>
      <c r="H35" s="29"/>
      <c r="I35" s="93">
        <f>SUM(H32:H34)</f>
        <v>11375</v>
      </c>
      <c r="J35" s="84"/>
      <c r="K35" s="22"/>
      <c r="L35" s="104">
        <f>SUM(J32:J34)</f>
        <v>7.5833333333333336E-2</v>
      </c>
    </row>
    <row r="36" spans="2:12">
      <c r="B36" s="86" t="s">
        <v>75</v>
      </c>
      <c r="C36" s="52" t="s">
        <v>74</v>
      </c>
      <c r="D36" s="19"/>
      <c r="E36" s="20"/>
      <c r="F36" s="41"/>
      <c r="G36" s="34"/>
      <c r="H36" s="29">
        <f t="shared" si="1"/>
        <v>0</v>
      </c>
      <c r="I36" s="93"/>
      <c r="J36" s="84"/>
      <c r="K36" s="22"/>
      <c r="L36" s="102"/>
    </row>
    <row r="37" spans="2:12">
      <c r="B37" s="51" t="s">
        <v>76</v>
      </c>
      <c r="C37" s="27" t="s">
        <v>22</v>
      </c>
      <c r="D37" s="20">
        <v>100</v>
      </c>
      <c r="E37" s="20" t="s">
        <v>6</v>
      </c>
      <c r="F37" s="41">
        <v>85</v>
      </c>
      <c r="G37" s="34"/>
      <c r="H37" s="29">
        <f t="shared" si="1"/>
        <v>11050</v>
      </c>
      <c r="I37" s="93"/>
      <c r="J37" s="84">
        <f>H37/$H$60</f>
        <v>7.3666666666666672E-2</v>
      </c>
      <c r="K37" s="22"/>
      <c r="L37" s="102"/>
    </row>
    <row r="38" spans="2:12">
      <c r="B38" s="51" t="s">
        <v>77</v>
      </c>
      <c r="C38" s="27" t="s">
        <v>23</v>
      </c>
      <c r="D38" s="20">
        <v>25</v>
      </c>
      <c r="E38" s="20" t="s">
        <v>6</v>
      </c>
      <c r="F38" s="41">
        <v>65</v>
      </c>
      <c r="G38" s="34"/>
      <c r="H38" s="29">
        <f t="shared" si="1"/>
        <v>2112.5</v>
      </c>
      <c r="I38" s="93"/>
      <c r="J38" s="84">
        <f>H38/$H$60</f>
        <v>1.4083333333333333E-2</v>
      </c>
      <c r="K38" s="22"/>
      <c r="L38" s="102"/>
    </row>
    <row r="39" spans="2:12">
      <c r="B39" s="51" t="s">
        <v>78</v>
      </c>
      <c r="C39" s="35" t="s">
        <v>21</v>
      </c>
      <c r="D39" s="20">
        <v>30</v>
      </c>
      <c r="E39" s="20" t="s">
        <v>6</v>
      </c>
      <c r="F39" s="41">
        <v>35</v>
      </c>
      <c r="G39" s="34"/>
      <c r="H39" s="29">
        <f t="shared" si="1"/>
        <v>1365</v>
      </c>
      <c r="I39" s="93"/>
      <c r="J39" s="84">
        <f>H39/$H$60</f>
        <v>9.1000000000000004E-3</v>
      </c>
      <c r="K39" s="22"/>
      <c r="L39" s="102"/>
    </row>
    <row r="40" spans="2:12" ht="15" customHeight="1">
      <c r="B40" s="51" t="s">
        <v>79</v>
      </c>
      <c r="C40" s="124" t="s">
        <v>36</v>
      </c>
      <c r="D40" s="20">
        <v>75</v>
      </c>
      <c r="E40" s="20" t="s">
        <v>6</v>
      </c>
      <c r="F40" s="41">
        <v>35</v>
      </c>
      <c r="G40" s="34"/>
      <c r="H40" s="29">
        <f t="shared" si="1"/>
        <v>3412.5</v>
      </c>
      <c r="I40" s="93"/>
      <c r="J40" s="84">
        <f>H40/$H$60</f>
        <v>2.2749999999999999E-2</v>
      </c>
      <c r="K40" s="22"/>
      <c r="L40" s="102"/>
    </row>
    <row r="41" spans="2:12">
      <c r="B41" s="18"/>
      <c r="C41" s="124"/>
      <c r="D41" s="20"/>
      <c r="E41" s="20"/>
      <c r="F41" s="41"/>
      <c r="G41" s="34"/>
      <c r="H41" s="29"/>
      <c r="I41" s="93">
        <f>SUM(H37:H40)</f>
        <v>17940</v>
      </c>
      <c r="J41" s="84"/>
      <c r="K41" s="22"/>
      <c r="L41" s="104">
        <f>SUM(J37:J40)</f>
        <v>0.11960000000000001</v>
      </c>
    </row>
    <row r="42" spans="2:12">
      <c r="B42" s="18"/>
      <c r="C42" s="85" t="s">
        <v>97</v>
      </c>
      <c r="D42" s="20"/>
      <c r="E42" s="20"/>
      <c r="F42" s="41"/>
      <c r="G42" s="34"/>
      <c r="H42" s="29"/>
      <c r="I42" s="93"/>
      <c r="J42" s="84"/>
      <c r="K42" s="22"/>
      <c r="L42" s="102"/>
    </row>
    <row r="43" spans="2:12">
      <c r="B43" s="86" t="s">
        <v>81</v>
      </c>
      <c r="C43" s="52" t="s">
        <v>80</v>
      </c>
      <c r="D43" s="20"/>
      <c r="E43" s="20"/>
      <c r="F43" s="41"/>
      <c r="G43" s="34"/>
      <c r="H43" s="29"/>
      <c r="I43" s="93"/>
      <c r="J43" s="84"/>
      <c r="K43" s="22"/>
      <c r="L43" s="102"/>
    </row>
    <row r="44" spans="2:12">
      <c r="B44" s="51" t="s">
        <v>82</v>
      </c>
      <c r="C44" s="27" t="s">
        <v>25</v>
      </c>
      <c r="D44" s="20">
        <v>30</v>
      </c>
      <c r="E44" s="20" t="s">
        <v>6</v>
      </c>
      <c r="F44" s="41">
        <v>25</v>
      </c>
      <c r="G44" s="34"/>
      <c r="H44" s="29">
        <f t="shared" si="1"/>
        <v>975</v>
      </c>
      <c r="I44" s="93"/>
      <c r="J44" s="84">
        <f>H44/$H$60</f>
        <v>6.4999999999999997E-3</v>
      </c>
      <c r="K44" s="22"/>
      <c r="L44" s="102"/>
    </row>
    <row r="45" spans="2:12">
      <c r="B45" s="51" t="s">
        <v>83</v>
      </c>
      <c r="C45" s="27" t="s">
        <v>26</v>
      </c>
      <c r="D45" s="19">
        <v>300</v>
      </c>
      <c r="E45" s="20" t="s">
        <v>6</v>
      </c>
      <c r="F45" s="41">
        <v>25</v>
      </c>
      <c r="G45" s="34"/>
      <c r="H45" s="29">
        <f t="shared" si="1"/>
        <v>9750</v>
      </c>
      <c r="I45" s="93"/>
      <c r="J45" s="84">
        <f>H45/$H$60</f>
        <v>6.5000000000000002E-2</v>
      </c>
      <c r="K45" s="22"/>
      <c r="L45" s="102"/>
    </row>
    <row r="46" spans="2:12">
      <c r="B46" s="51" t="s">
        <v>84</v>
      </c>
      <c r="C46" s="27" t="s">
        <v>24</v>
      </c>
      <c r="D46" s="20">
        <v>135</v>
      </c>
      <c r="E46" s="20" t="s">
        <v>6</v>
      </c>
      <c r="F46" s="41">
        <v>25</v>
      </c>
      <c r="G46" s="34"/>
      <c r="H46" s="29">
        <f t="shared" si="1"/>
        <v>4387.5</v>
      </c>
      <c r="I46" s="93"/>
      <c r="J46" s="84">
        <f>H46/$H$60</f>
        <v>2.9250000000000002E-2</v>
      </c>
      <c r="K46" s="22"/>
      <c r="L46" s="102"/>
    </row>
    <row r="47" spans="2:12">
      <c r="B47" s="18"/>
      <c r="C47" s="85" t="s">
        <v>97</v>
      </c>
      <c r="D47" s="20"/>
      <c r="E47" s="20"/>
      <c r="F47" s="41"/>
      <c r="G47" s="34"/>
      <c r="H47" s="29"/>
      <c r="I47" s="93">
        <f>SUM(H44:H46)</f>
        <v>15112.5</v>
      </c>
      <c r="J47" s="84"/>
      <c r="K47" s="22"/>
      <c r="L47" s="104">
        <f>SUM(J44:J46)</f>
        <v>0.10075000000000001</v>
      </c>
    </row>
    <row r="48" spans="2:12">
      <c r="B48" s="86" t="s">
        <v>86</v>
      </c>
      <c r="C48" s="53" t="s">
        <v>85</v>
      </c>
      <c r="D48" s="20"/>
      <c r="E48" s="20"/>
      <c r="F48" s="41"/>
      <c r="G48" s="34"/>
      <c r="H48" s="29"/>
      <c r="I48" s="93"/>
      <c r="J48" s="84"/>
      <c r="K48" s="22"/>
      <c r="L48" s="102"/>
    </row>
    <row r="49" spans="2:15">
      <c r="B49" s="18" t="s">
        <v>87</v>
      </c>
      <c r="C49" s="22" t="s">
        <v>27</v>
      </c>
      <c r="D49" s="20">
        <v>23</v>
      </c>
      <c r="E49" s="20" t="s">
        <v>6</v>
      </c>
      <c r="F49" s="41">
        <v>450</v>
      </c>
      <c r="G49" s="34"/>
      <c r="H49" s="29">
        <f t="shared" si="1"/>
        <v>13455</v>
      </c>
      <c r="I49" s="93"/>
      <c r="J49" s="84">
        <f>H49/$H$60</f>
        <v>8.9700000000000002E-2</v>
      </c>
      <c r="K49" s="22"/>
      <c r="L49" s="102"/>
    </row>
    <row r="50" spans="2:15">
      <c r="B50" s="18" t="s">
        <v>88</v>
      </c>
      <c r="C50" s="22" t="s">
        <v>28</v>
      </c>
      <c r="D50" s="20">
        <v>23</v>
      </c>
      <c r="E50" s="20" t="s">
        <v>6</v>
      </c>
      <c r="F50" s="41">
        <v>85</v>
      </c>
      <c r="G50" s="34"/>
      <c r="H50" s="29">
        <f t="shared" si="1"/>
        <v>2541.5</v>
      </c>
      <c r="I50" s="93"/>
      <c r="J50" s="84">
        <f>H50/$H$60</f>
        <v>1.6943333333333335E-2</v>
      </c>
      <c r="K50" s="22"/>
      <c r="L50" s="102"/>
    </row>
    <row r="51" spans="2:15">
      <c r="B51" s="18"/>
      <c r="C51" s="85" t="s">
        <v>97</v>
      </c>
      <c r="D51" s="20"/>
      <c r="E51" s="20"/>
      <c r="F51" s="41"/>
      <c r="G51" s="34"/>
      <c r="H51" s="29"/>
      <c r="I51" s="93">
        <f>SUM(H49:H50)</f>
        <v>15996.5</v>
      </c>
      <c r="J51" s="84"/>
      <c r="K51" s="22"/>
      <c r="L51" s="104">
        <f>SUM(J49:J50)</f>
        <v>0.10664333333333334</v>
      </c>
    </row>
    <row r="52" spans="2:15">
      <c r="B52" s="86" t="s">
        <v>90</v>
      </c>
      <c r="C52" s="53" t="s">
        <v>89</v>
      </c>
      <c r="D52" s="20">
        <v>135</v>
      </c>
      <c r="E52" s="20" t="s">
        <v>6</v>
      </c>
      <c r="F52" s="41">
        <v>75</v>
      </c>
      <c r="G52" s="34"/>
      <c r="H52" s="29">
        <f t="shared" si="1"/>
        <v>13162.5</v>
      </c>
      <c r="I52" s="93"/>
      <c r="J52" s="84">
        <f>H52/$H$60</f>
        <v>8.7749999999999995E-2</v>
      </c>
      <c r="K52" s="22"/>
      <c r="L52" s="102"/>
    </row>
    <row r="53" spans="2:15">
      <c r="B53" s="18"/>
      <c r="C53" s="85" t="s">
        <v>97</v>
      </c>
      <c r="D53" s="20"/>
      <c r="E53" s="20"/>
      <c r="F53" s="41"/>
      <c r="G53" s="34"/>
      <c r="H53" s="29"/>
      <c r="I53" s="93">
        <f>H52</f>
        <v>13162.5</v>
      </c>
      <c r="J53" s="84"/>
      <c r="K53" s="22"/>
      <c r="L53" s="104">
        <f>J52</f>
        <v>8.7749999999999995E-2</v>
      </c>
    </row>
    <row r="54" spans="2:15">
      <c r="B54" s="86" t="s">
        <v>91</v>
      </c>
      <c r="C54" s="53" t="s">
        <v>93</v>
      </c>
      <c r="D54" s="20">
        <v>1</v>
      </c>
      <c r="E54" s="20" t="s">
        <v>3</v>
      </c>
      <c r="F54" s="41">
        <v>3000</v>
      </c>
      <c r="G54" s="34"/>
      <c r="H54" s="29">
        <f t="shared" si="1"/>
        <v>3900</v>
      </c>
      <c r="I54" s="93"/>
      <c r="J54" s="84">
        <f>H54/$H$60</f>
        <v>2.5999999999999999E-2</v>
      </c>
      <c r="K54" s="22"/>
      <c r="L54" s="102"/>
    </row>
    <row r="55" spans="2:15">
      <c r="B55" s="18"/>
      <c r="C55" s="85" t="s">
        <v>97</v>
      </c>
      <c r="D55" s="20"/>
      <c r="E55" s="20"/>
      <c r="F55" s="41"/>
      <c r="G55" s="34"/>
      <c r="H55" s="29"/>
      <c r="I55" s="93">
        <f>H54</f>
        <v>3900</v>
      </c>
      <c r="J55" s="84"/>
      <c r="K55" s="22"/>
      <c r="L55" s="104">
        <f>J54</f>
        <v>2.5999999999999999E-2</v>
      </c>
    </row>
    <row r="56" spans="2:15">
      <c r="B56" s="86" t="s">
        <v>92</v>
      </c>
      <c r="C56" s="53" t="s">
        <v>94</v>
      </c>
      <c r="D56" s="20">
        <v>1</v>
      </c>
      <c r="E56" s="20" t="s">
        <v>3</v>
      </c>
      <c r="F56" s="41">
        <v>2000</v>
      </c>
      <c r="G56" s="34"/>
      <c r="H56" s="29">
        <f t="shared" si="1"/>
        <v>2600</v>
      </c>
      <c r="I56" s="93"/>
      <c r="J56" s="84">
        <f>H56/$H$60</f>
        <v>1.7333333333333333E-2</v>
      </c>
      <c r="K56" s="22"/>
      <c r="L56" s="102"/>
    </row>
    <row r="57" spans="2:15">
      <c r="B57" s="18"/>
      <c r="C57" s="85" t="s">
        <v>97</v>
      </c>
      <c r="D57" s="20"/>
      <c r="E57" s="20"/>
      <c r="F57" s="41"/>
      <c r="G57" s="34"/>
      <c r="H57" s="29"/>
      <c r="I57" s="93">
        <f>H56</f>
        <v>2600</v>
      </c>
      <c r="J57" s="84"/>
      <c r="K57" s="22"/>
      <c r="L57" s="104">
        <f>J56</f>
        <v>1.7333333333333333E-2</v>
      </c>
      <c r="O57" s="238"/>
    </row>
    <row r="58" spans="2:15">
      <c r="B58" s="86" t="s">
        <v>96</v>
      </c>
      <c r="C58" s="53" t="s">
        <v>95</v>
      </c>
      <c r="D58" s="20">
        <v>1</v>
      </c>
      <c r="E58" s="20" t="s">
        <v>3</v>
      </c>
      <c r="F58" s="41">
        <v>2000</v>
      </c>
      <c r="G58" s="34"/>
      <c r="H58" s="29">
        <v>2729.5</v>
      </c>
      <c r="I58" s="93"/>
      <c r="J58" s="84">
        <f>H58/$H$60</f>
        <v>1.8196666666666667E-2</v>
      </c>
      <c r="K58" s="22"/>
      <c r="L58" s="102"/>
    </row>
    <row r="59" spans="2:15">
      <c r="B59" s="90"/>
      <c r="C59" s="91" t="s">
        <v>97</v>
      </c>
      <c r="D59" s="36"/>
      <c r="E59" s="36"/>
      <c r="F59" s="42"/>
      <c r="G59" s="24"/>
      <c r="H59" s="78"/>
      <c r="I59" s="94">
        <f>H58</f>
        <v>2729.5</v>
      </c>
      <c r="J59" s="78"/>
      <c r="K59" s="23"/>
      <c r="L59" s="105">
        <f>J58</f>
        <v>1.8196666666666667E-2</v>
      </c>
    </row>
    <row r="60" spans="2:15" ht="15.75">
      <c r="B60" s="117" t="s">
        <v>29</v>
      </c>
      <c r="C60" s="118"/>
      <c r="D60" s="118"/>
      <c r="E60" s="118"/>
      <c r="F60" s="118"/>
      <c r="G60" s="118"/>
      <c r="H60" s="236">
        <f>SUM(H12:H58)</f>
        <v>150000</v>
      </c>
      <c r="I60" s="49"/>
      <c r="J60" s="79">
        <f>SUM(J12:J59)</f>
        <v>1</v>
      </c>
      <c r="K60" s="80"/>
      <c r="L60" s="106">
        <f>SUM(L12:L59)</f>
        <v>1</v>
      </c>
    </row>
    <row r="61" spans="2:15">
      <c r="B61" s="119" t="s">
        <v>31</v>
      </c>
      <c r="C61" s="120"/>
      <c r="D61" s="120"/>
      <c r="E61" s="120"/>
      <c r="F61" s="120"/>
      <c r="G61" s="120"/>
      <c r="H61" s="237">
        <f>H60/H4</f>
        <v>1111.1111111111111</v>
      </c>
      <c r="I61" s="78"/>
      <c r="J61" s="78"/>
      <c r="K61" s="23"/>
      <c r="L61" s="107"/>
    </row>
    <row r="65" spans="3:3">
      <c r="C65" t="s">
        <v>100</v>
      </c>
    </row>
    <row r="66" spans="3:3">
      <c r="C66" t="s">
        <v>101</v>
      </c>
    </row>
  </sheetData>
  <mergeCells count="19">
    <mergeCell ref="C2:H2"/>
    <mergeCell ref="C4:E4"/>
    <mergeCell ref="F4:G4"/>
    <mergeCell ref="C5:E5"/>
    <mergeCell ref="F5:G5"/>
    <mergeCell ref="H5:J5"/>
    <mergeCell ref="C6:E6"/>
    <mergeCell ref="F6:G6"/>
    <mergeCell ref="H6:J6"/>
    <mergeCell ref="C7:E7"/>
    <mergeCell ref="F7:G7"/>
    <mergeCell ref="H7:J7"/>
    <mergeCell ref="B60:G60"/>
    <mergeCell ref="B61:G61"/>
    <mergeCell ref="C8:E8"/>
    <mergeCell ref="F8:G8"/>
    <mergeCell ref="C40:C41"/>
    <mergeCell ref="C17:C18"/>
    <mergeCell ref="C19:C20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headerFooter>
    <oddHeader>&amp;LUENP-CORNÉLIO&amp;CBIBLIOTECA&amp;R&amp;N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X67"/>
  <sheetViews>
    <sheetView workbookViewId="0">
      <selection activeCell="L33" sqref="L33"/>
    </sheetView>
  </sheetViews>
  <sheetFormatPr defaultRowHeight="15"/>
  <cols>
    <col min="1" max="1" width="11.42578125" customWidth="1"/>
    <col min="2" max="2" width="40.7109375" bestFit="1" customWidth="1"/>
    <col min="3" max="3" width="14.85546875" customWidth="1"/>
    <col min="4" max="4" width="10.140625" customWidth="1"/>
    <col min="5" max="6" width="9.140625" bestFit="1" customWidth="1"/>
    <col min="7" max="7" width="10.140625" customWidth="1"/>
    <col min="8" max="9" width="10.140625" bestFit="1" customWidth="1"/>
    <col min="12" max="12" width="15.85546875" customWidth="1"/>
  </cols>
  <sheetData>
    <row r="2" spans="1:24">
      <c r="A2" s="68"/>
      <c r="B2" s="130" t="s">
        <v>119</v>
      </c>
      <c r="C2" s="130"/>
      <c r="D2" s="131"/>
      <c r="E2" s="131"/>
      <c r="F2" s="131"/>
      <c r="G2" s="131"/>
      <c r="H2" s="69"/>
      <c r="I2" s="212"/>
      <c r="J2" s="222"/>
      <c r="K2" s="57"/>
    </row>
    <row r="3" spans="1:24">
      <c r="A3" s="55"/>
      <c r="B3" s="56"/>
      <c r="C3" s="56"/>
      <c r="D3" s="57"/>
      <c r="E3" s="58"/>
      <c r="F3" s="56"/>
      <c r="G3" s="59"/>
      <c r="H3" s="59"/>
      <c r="I3" s="213"/>
      <c r="J3" s="222"/>
      <c r="K3" s="57"/>
    </row>
    <row r="4" spans="1:24">
      <c r="A4" s="71" t="s">
        <v>7</v>
      </c>
      <c r="B4" s="132" t="s">
        <v>33</v>
      </c>
      <c r="C4" s="122"/>
      <c r="D4" s="122"/>
      <c r="E4" s="123" t="s">
        <v>30</v>
      </c>
      <c r="F4" s="133"/>
      <c r="G4" s="72">
        <f>ORÇAMENTO!H4</f>
        <v>135</v>
      </c>
      <c r="H4" s="214" t="s">
        <v>6</v>
      </c>
      <c r="I4" s="221"/>
      <c r="J4" s="223"/>
      <c r="K4" s="57"/>
    </row>
    <row r="5" spans="1:24">
      <c r="A5" s="71" t="s">
        <v>8</v>
      </c>
      <c r="B5" s="126" t="s">
        <v>34</v>
      </c>
      <c r="C5" s="122"/>
      <c r="D5" s="122"/>
      <c r="E5" s="123" t="s">
        <v>17</v>
      </c>
      <c r="F5" s="123"/>
      <c r="G5" s="129" t="s">
        <v>18</v>
      </c>
      <c r="H5" s="129"/>
      <c r="I5" s="215"/>
      <c r="J5" s="224"/>
      <c r="K5" s="63"/>
    </row>
    <row r="6" spans="1:24">
      <c r="A6" s="71" t="s">
        <v>9</v>
      </c>
      <c r="B6" s="126" t="s">
        <v>35</v>
      </c>
      <c r="C6" s="122"/>
      <c r="D6" s="122"/>
      <c r="E6" s="123"/>
      <c r="F6" s="123"/>
      <c r="G6" s="127"/>
      <c r="H6" s="127"/>
      <c r="I6" s="215"/>
      <c r="J6" s="223"/>
      <c r="K6" s="57"/>
    </row>
    <row r="7" spans="1:24">
      <c r="A7" s="216" t="s">
        <v>11</v>
      </c>
      <c r="B7" s="217"/>
      <c r="C7" s="217"/>
      <c r="D7" s="217"/>
      <c r="E7" s="218" t="s">
        <v>16</v>
      </c>
      <c r="F7" s="218"/>
      <c r="G7" s="219">
        <f>ORÇAMENTO!H7</f>
        <v>41432</v>
      </c>
      <c r="H7" s="219"/>
      <c r="I7" s="220"/>
      <c r="J7" s="223"/>
      <c r="K7" s="57"/>
    </row>
    <row r="8" spans="1:24" ht="15.75" thickBot="1"/>
    <row r="9" spans="1:24">
      <c r="A9" s="211" t="s">
        <v>102</v>
      </c>
      <c r="B9" s="136" t="s">
        <v>103</v>
      </c>
      <c r="C9" s="137" t="s">
        <v>104</v>
      </c>
      <c r="D9" s="138" t="s">
        <v>105</v>
      </c>
      <c r="E9" s="139"/>
      <c r="F9" s="139"/>
      <c r="G9" s="139"/>
      <c r="H9" s="139"/>
      <c r="I9" s="140"/>
      <c r="K9" s="62"/>
      <c r="L9" s="63"/>
      <c r="M9" s="63"/>
      <c r="N9" s="63"/>
      <c r="O9" s="63"/>
      <c r="P9" s="185"/>
      <c r="Q9" s="186"/>
      <c r="R9" s="66"/>
      <c r="S9" s="66"/>
      <c r="T9" s="66"/>
      <c r="U9" s="187"/>
      <c r="V9" s="66"/>
      <c r="W9" s="62"/>
      <c r="X9" s="62"/>
    </row>
    <row r="10" spans="1:24" ht="15.75" thickBot="1">
      <c r="A10" s="141"/>
      <c r="B10" s="142"/>
      <c r="C10" s="143" t="s">
        <v>106</v>
      </c>
      <c r="D10" s="144" t="s">
        <v>107</v>
      </c>
      <c r="E10" s="144" t="s">
        <v>108</v>
      </c>
      <c r="F10" s="144" t="s">
        <v>109</v>
      </c>
      <c r="G10" s="144" t="s">
        <v>110</v>
      </c>
      <c r="H10" s="145" t="s">
        <v>111</v>
      </c>
      <c r="I10" s="145" t="s">
        <v>112</v>
      </c>
      <c r="K10" s="62"/>
      <c r="L10" s="63"/>
      <c r="M10" s="188"/>
      <c r="N10" s="63"/>
      <c r="O10" s="63"/>
      <c r="P10" s="185"/>
      <c r="Q10" s="186"/>
      <c r="R10" s="66"/>
      <c r="S10" s="66"/>
      <c r="T10" s="66"/>
      <c r="U10" s="187"/>
      <c r="V10" s="44"/>
      <c r="W10" s="62"/>
      <c r="X10" s="62"/>
    </row>
    <row r="11" spans="1:24">
      <c r="A11" s="146" t="s">
        <v>39</v>
      </c>
      <c r="B11" s="50" t="s">
        <v>40</v>
      </c>
      <c r="C11" s="148">
        <f>ORÇAMENTO!I15</f>
        <v>1300</v>
      </c>
      <c r="D11" s="149">
        <v>1</v>
      </c>
      <c r="E11" s="150"/>
      <c r="F11" s="151"/>
      <c r="G11" s="151"/>
      <c r="H11" s="149"/>
      <c r="I11" s="152"/>
      <c r="J11" s="153"/>
      <c r="K11" s="62"/>
      <c r="L11" s="189"/>
      <c r="M11" s="61"/>
      <c r="N11" s="63"/>
      <c r="O11" s="63"/>
      <c r="P11" s="185"/>
      <c r="Q11" s="186"/>
      <c r="R11" s="190"/>
      <c r="S11" s="190"/>
      <c r="T11" s="191"/>
      <c r="U11" s="187"/>
      <c r="V11" s="44"/>
      <c r="W11" s="62"/>
      <c r="X11" s="62"/>
    </row>
    <row r="12" spans="1:24">
      <c r="A12" s="154" t="s">
        <v>47</v>
      </c>
      <c r="B12" s="81" t="s">
        <v>48</v>
      </c>
      <c r="C12" s="148">
        <f>ORÇAMENTO!I22</f>
        <v>17745</v>
      </c>
      <c r="D12" s="155">
        <v>1</v>
      </c>
      <c r="E12" s="155"/>
      <c r="F12" s="156"/>
      <c r="G12" s="156"/>
      <c r="H12" s="155"/>
      <c r="I12" s="157"/>
      <c r="J12" s="153"/>
      <c r="K12" s="62"/>
      <c r="L12" s="189"/>
      <c r="M12" s="61"/>
      <c r="N12" s="63"/>
      <c r="O12" s="63"/>
      <c r="P12" s="185"/>
      <c r="Q12" s="186"/>
      <c r="R12" s="190"/>
      <c r="S12" s="190"/>
      <c r="T12" s="191"/>
      <c r="U12" s="187"/>
      <c r="V12" s="44"/>
      <c r="W12" s="62"/>
      <c r="X12" s="62"/>
    </row>
    <row r="13" spans="1:24">
      <c r="A13" s="146" t="s">
        <v>58</v>
      </c>
      <c r="B13" s="81" t="s">
        <v>63</v>
      </c>
      <c r="C13" s="148">
        <f>ORÇAMENTO!I30</f>
        <v>48139</v>
      </c>
      <c r="D13" s="155">
        <v>0.1</v>
      </c>
      <c r="E13" s="155">
        <v>0.8</v>
      </c>
      <c r="F13" s="156">
        <v>0.1</v>
      </c>
      <c r="G13" s="156"/>
      <c r="H13" s="155"/>
      <c r="I13" s="157"/>
      <c r="J13" s="153"/>
      <c r="K13" s="62"/>
      <c r="L13" s="189"/>
      <c r="M13" s="61"/>
      <c r="N13" s="63"/>
      <c r="O13" s="63"/>
      <c r="P13" s="185"/>
      <c r="Q13" s="186"/>
      <c r="R13" s="190"/>
      <c r="S13" s="190"/>
      <c r="T13" s="191"/>
      <c r="U13" s="187"/>
      <c r="V13" s="44"/>
      <c r="W13" s="62"/>
      <c r="X13" s="62"/>
    </row>
    <row r="14" spans="1:24">
      <c r="A14" s="154" t="s">
        <v>70</v>
      </c>
      <c r="B14" s="52" t="s">
        <v>57</v>
      </c>
      <c r="C14" s="148">
        <f>ORÇAMENTO!I35</f>
        <v>11375</v>
      </c>
      <c r="D14" s="155"/>
      <c r="E14" s="155"/>
      <c r="F14" s="156">
        <v>1</v>
      </c>
      <c r="G14" s="156"/>
      <c r="H14" s="155"/>
      <c r="I14" s="157"/>
      <c r="J14" s="153"/>
      <c r="K14" s="62"/>
      <c r="L14" s="63"/>
      <c r="M14" s="189"/>
      <c r="N14" s="63"/>
      <c r="O14" s="63"/>
      <c r="P14" s="185"/>
      <c r="Q14" s="186"/>
      <c r="R14" s="66"/>
      <c r="S14" s="192"/>
      <c r="T14" s="191"/>
      <c r="U14" s="187"/>
      <c r="V14" s="193"/>
      <c r="W14" s="62"/>
      <c r="X14" s="62"/>
    </row>
    <row r="15" spans="1:24">
      <c r="A15" s="146" t="s">
        <v>75</v>
      </c>
      <c r="B15" s="52" t="s">
        <v>74</v>
      </c>
      <c r="C15" s="148">
        <f>ORÇAMENTO!I41</f>
        <v>17940</v>
      </c>
      <c r="D15" s="155"/>
      <c r="E15" s="155"/>
      <c r="F15" s="156">
        <v>0.8</v>
      </c>
      <c r="G15" s="156">
        <v>0.2</v>
      </c>
      <c r="H15" s="155"/>
      <c r="I15" s="157"/>
      <c r="J15" s="153"/>
      <c r="K15" s="62"/>
      <c r="L15" s="194"/>
      <c r="M15" s="188"/>
      <c r="N15" s="63"/>
      <c r="O15" s="63"/>
      <c r="P15" s="185"/>
      <c r="Q15" s="186"/>
      <c r="R15" s="66"/>
      <c r="S15" s="192"/>
      <c r="T15" s="191"/>
      <c r="U15" s="187"/>
      <c r="V15" s="44"/>
      <c r="W15" s="62"/>
      <c r="X15" s="62"/>
    </row>
    <row r="16" spans="1:24" ht="15" customHeight="1">
      <c r="A16" s="154" t="s">
        <v>81</v>
      </c>
      <c r="B16" s="52" t="s">
        <v>80</v>
      </c>
      <c r="C16" s="148">
        <f>ORÇAMENTO!I47</f>
        <v>15112.5</v>
      </c>
      <c r="D16" s="155"/>
      <c r="E16" s="155"/>
      <c r="F16" s="156"/>
      <c r="G16" s="156">
        <v>1</v>
      </c>
      <c r="H16" s="155"/>
      <c r="I16" s="157"/>
      <c r="J16" s="153"/>
      <c r="K16" s="62"/>
      <c r="L16" s="195"/>
      <c r="M16" s="196"/>
      <c r="N16" s="57"/>
      <c r="O16" s="63"/>
      <c r="P16" s="197"/>
      <c r="Q16" s="190"/>
      <c r="R16" s="190"/>
      <c r="S16" s="198"/>
      <c r="T16" s="191"/>
      <c r="U16" s="187"/>
      <c r="V16" s="44"/>
      <c r="W16" s="62"/>
      <c r="X16" s="62"/>
    </row>
    <row r="17" spans="1:24">
      <c r="A17" s="146" t="s">
        <v>86</v>
      </c>
      <c r="B17" s="53" t="s">
        <v>85</v>
      </c>
      <c r="C17" s="148">
        <f>ORÇAMENTO!I51</f>
        <v>15996.5</v>
      </c>
      <c r="D17" s="155"/>
      <c r="E17" s="155"/>
      <c r="F17" s="156"/>
      <c r="G17" s="156">
        <v>0.8</v>
      </c>
      <c r="H17" s="155">
        <v>0.2</v>
      </c>
      <c r="I17" s="157"/>
      <c r="J17" s="153"/>
      <c r="K17" s="62"/>
      <c r="L17" s="195"/>
      <c r="M17" s="196"/>
      <c r="N17" s="57"/>
      <c r="O17" s="63"/>
      <c r="P17" s="197"/>
      <c r="Q17" s="190"/>
      <c r="R17" s="190"/>
      <c r="S17" s="198"/>
      <c r="T17" s="191"/>
      <c r="U17" s="187"/>
      <c r="V17" s="44"/>
      <c r="W17" s="62"/>
      <c r="X17" s="62"/>
    </row>
    <row r="18" spans="1:24" ht="15" customHeight="1">
      <c r="A18" s="154" t="s">
        <v>90</v>
      </c>
      <c r="B18" s="53" t="s">
        <v>89</v>
      </c>
      <c r="C18" s="148">
        <f>ORÇAMENTO!I53</f>
        <v>13162.5</v>
      </c>
      <c r="D18" s="155"/>
      <c r="E18" s="155"/>
      <c r="F18" s="156"/>
      <c r="G18" s="156"/>
      <c r="H18" s="155">
        <v>1</v>
      </c>
      <c r="I18" s="157"/>
      <c r="J18" s="153"/>
      <c r="K18" s="62"/>
      <c r="L18" s="195"/>
      <c r="M18" s="196"/>
      <c r="N18" s="57"/>
      <c r="O18" s="63"/>
      <c r="P18" s="197"/>
      <c r="Q18" s="190"/>
      <c r="R18" s="190"/>
      <c r="S18" s="198"/>
      <c r="T18" s="191"/>
      <c r="U18" s="62"/>
      <c r="V18" s="44"/>
      <c r="W18" s="62"/>
      <c r="X18" s="62"/>
    </row>
    <row r="19" spans="1:24">
      <c r="A19" s="146" t="s">
        <v>91</v>
      </c>
      <c r="B19" s="53" t="s">
        <v>93</v>
      </c>
      <c r="C19" s="148">
        <f>ORÇAMENTO!I55</f>
        <v>3900</v>
      </c>
      <c r="D19" s="155"/>
      <c r="E19" s="155"/>
      <c r="F19" s="156"/>
      <c r="G19" s="156"/>
      <c r="H19" s="155">
        <v>1</v>
      </c>
      <c r="I19" s="157"/>
      <c r="J19" s="153"/>
      <c r="K19" s="62"/>
      <c r="L19" s="57"/>
      <c r="M19" s="196"/>
      <c r="N19" s="57"/>
      <c r="O19" s="63"/>
      <c r="P19" s="197"/>
      <c r="Q19" s="190"/>
      <c r="R19" s="190"/>
      <c r="S19" s="198"/>
      <c r="T19" s="191"/>
      <c r="U19" s="62"/>
      <c r="V19" s="44"/>
      <c r="W19" s="62"/>
      <c r="X19" s="62"/>
    </row>
    <row r="20" spans="1:24">
      <c r="A20" s="146" t="s">
        <v>92</v>
      </c>
      <c r="B20" s="53" t="s">
        <v>94</v>
      </c>
      <c r="C20" s="148">
        <f>ORÇAMENTO!I57</f>
        <v>2600</v>
      </c>
      <c r="D20" s="155"/>
      <c r="E20" s="155"/>
      <c r="F20" s="156"/>
      <c r="G20" s="156"/>
      <c r="H20" s="155">
        <v>1</v>
      </c>
      <c r="I20" s="157"/>
      <c r="J20" s="153"/>
      <c r="K20" s="62"/>
      <c r="L20" s="195"/>
      <c r="M20" s="199"/>
      <c r="N20" s="57"/>
      <c r="O20" s="63"/>
      <c r="P20" s="197"/>
      <c r="Q20" s="190"/>
      <c r="R20" s="190"/>
      <c r="S20" s="198"/>
      <c r="T20" s="191"/>
      <c r="U20" s="62"/>
      <c r="V20" s="32"/>
      <c r="W20" s="62"/>
      <c r="X20" s="62"/>
    </row>
    <row r="21" spans="1:24">
      <c r="A21" s="146" t="s">
        <v>96</v>
      </c>
      <c r="B21" s="53" t="s">
        <v>95</v>
      </c>
      <c r="C21" s="148">
        <f>ORÇAMENTO!I59</f>
        <v>2729.5</v>
      </c>
      <c r="D21" s="155"/>
      <c r="E21" s="155"/>
      <c r="F21" s="156"/>
      <c r="G21" s="156"/>
      <c r="H21" s="155">
        <v>1</v>
      </c>
      <c r="I21" s="157"/>
      <c r="J21" s="153"/>
      <c r="K21" s="62"/>
      <c r="L21" s="195"/>
      <c r="M21" s="189"/>
      <c r="N21" s="57"/>
      <c r="O21" s="63"/>
      <c r="P21" s="197"/>
      <c r="Q21" s="190"/>
      <c r="R21" s="190"/>
      <c r="S21" s="198"/>
      <c r="T21" s="191"/>
      <c r="U21" s="62"/>
      <c r="V21" s="193"/>
      <c r="W21" s="62"/>
      <c r="X21" s="62"/>
    </row>
    <row r="22" spans="1:24">
      <c r="A22" s="146"/>
      <c r="B22" s="147"/>
      <c r="C22" s="158"/>
      <c r="D22" s="159"/>
      <c r="E22" s="155"/>
      <c r="F22" s="156"/>
      <c r="G22" s="156"/>
      <c r="H22" s="155"/>
      <c r="I22" s="157"/>
      <c r="J22" s="153"/>
      <c r="K22" s="62"/>
      <c r="L22" s="59"/>
      <c r="M22" s="188"/>
      <c r="N22" s="57"/>
      <c r="O22" s="63"/>
      <c r="P22" s="197"/>
      <c r="Q22" s="190"/>
      <c r="R22" s="190"/>
      <c r="S22" s="198"/>
      <c r="T22" s="191"/>
      <c r="U22" s="62"/>
      <c r="V22" s="32"/>
      <c r="W22" s="62"/>
      <c r="X22" s="62"/>
    </row>
    <row r="23" spans="1:24">
      <c r="A23" s="146"/>
      <c r="B23" s="147"/>
      <c r="C23" s="148"/>
      <c r="D23" s="155"/>
      <c r="E23" s="155"/>
      <c r="F23" s="156"/>
      <c r="G23" s="156"/>
      <c r="H23" s="155"/>
      <c r="I23" s="157"/>
      <c r="J23" s="153"/>
      <c r="K23" s="62"/>
      <c r="L23" s="189"/>
      <c r="M23" s="199"/>
      <c r="N23" s="57"/>
      <c r="O23" s="63"/>
      <c r="P23" s="197"/>
      <c r="Q23" s="190"/>
      <c r="R23" s="190"/>
      <c r="S23" s="198"/>
      <c r="T23" s="191"/>
      <c r="U23" s="62"/>
      <c r="V23" s="32"/>
      <c r="W23" s="62"/>
      <c r="X23" s="62"/>
    </row>
    <row r="24" spans="1:24">
      <c r="A24" s="146"/>
      <c r="B24" s="147"/>
      <c r="C24" s="148"/>
      <c r="D24" s="155"/>
      <c r="E24" s="155"/>
      <c r="F24" s="156"/>
      <c r="G24" s="156"/>
      <c r="H24" s="155"/>
      <c r="I24" s="160"/>
      <c r="J24" s="153"/>
      <c r="K24" s="62"/>
      <c r="L24" s="189"/>
      <c r="M24" s="62"/>
      <c r="N24" s="57"/>
      <c r="O24" s="63"/>
      <c r="P24" s="197"/>
      <c r="Q24" s="190"/>
      <c r="R24" s="190"/>
      <c r="S24" s="198"/>
      <c r="T24" s="191"/>
      <c r="U24" s="62"/>
      <c r="V24" s="63"/>
      <c r="W24" s="62"/>
      <c r="X24" s="62"/>
    </row>
    <row r="25" spans="1:24" ht="15" customHeight="1">
      <c r="A25" s="161" t="s">
        <v>113</v>
      </c>
      <c r="B25" s="162"/>
      <c r="C25" s="163">
        <f>SUM(C11:C24)</f>
        <v>150000</v>
      </c>
      <c r="D25" s="164">
        <f>SUMPRODUCT(C11:C24,D11:D24)</f>
        <v>23858.9</v>
      </c>
      <c r="E25" s="164">
        <f>SUMPRODUCT(C11:C24,E11:E24)</f>
        <v>38511.200000000004</v>
      </c>
      <c r="F25" s="164">
        <f>SUMPRODUCT(C11:C24,F11:F24)</f>
        <v>30540.9</v>
      </c>
      <c r="G25" s="164">
        <f>SUMPRODUCT(C11:C24,G11:G24)</f>
        <v>31497.7</v>
      </c>
      <c r="H25" s="164">
        <f>SUMPRODUCT(C11:C24,H11:H24)</f>
        <v>25591.3</v>
      </c>
      <c r="I25" s="165"/>
      <c r="K25" s="62"/>
      <c r="L25" s="210"/>
      <c r="M25" s="62"/>
      <c r="N25" s="57"/>
      <c r="O25" s="63"/>
      <c r="P25" s="64"/>
      <c r="Q25" s="190"/>
      <c r="R25" s="190"/>
      <c r="S25" s="198"/>
      <c r="T25" s="191"/>
      <c r="U25" s="62"/>
      <c r="V25" s="63"/>
      <c r="W25" s="62"/>
      <c r="X25" s="62"/>
    </row>
    <row r="26" spans="1:24">
      <c r="A26" s="166" t="s">
        <v>114</v>
      </c>
      <c r="B26" s="167"/>
      <c r="C26" s="168"/>
      <c r="D26" s="168">
        <f>D25/C25*100</f>
        <v>15.905933333333333</v>
      </c>
      <c r="E26" s="168">
        <f>E25/C25*100</f>
        <v>25.674133333333337</v>
      </c>
      <c r="F26" s="168">
        <f>F25/C25*100</f>
        <v>20.360600000000002</v>
      </c>
      <c r="G26" s="168">
        <f>G25/C25*100</f>
        <v>20.998466666666669</v>
      </c>
      <c r="H26" s="168">
        <f>H25/C25*100</f>
        <v>17.060866666666666</v>
      </c>
      <c r="I26" s="169">
        <f>I25/C25*100</f>
        <v>0</v>
      </c>
      <c r="K26" s="62"/>
      <c r="L26" s="189"/>
      <c r="M26" s="199"/>
      <c r="N26" s="63"/>
      <c r="O26" s="63"/>
      <c r="P26" s="64"/>
      <c r="Q26" s="190"/>
      <c r="R26" s="190"/>
      <c r="S26" s="198"/>
      <c r="T26" s="191"/>
      <c r="U26" s="62"/>
      <c r="V26" s="63"/>
      <c r="W26" s="62"/>
      <c r="X26" s="62"/>
    </row>
    <row r="27" spans="1:24" ht="15" customHeight="1">
      <c r="A27" s="170" t="s">
        <v>115</v>
      </c>
      <c r="B27" s="171"/>
      <c r="C27" s="172"/>
      <c r="D27" s="173">
        <f>D25</f>
        <v>23858.9</v>
      </c>
      <c r="E27" s="173">
        <f t="shared" ref="E27:I28" si="0">D27+E25</f>
        <v>62370.100000000006</v>
      </c>
      <c r="F27" s="174">
        <f t="shared" si="0"/>
        <v>92911</v>
      </c>
      <c r="G27" s="174">
        <f>SUM(D25:G25)</f>
        <v>124408.7</v>
      </c>
      <c r="H27" s="173">
        <f t="shared" si="0"/>
        <v>150000</v>
      </c>
      <c r="I27" s="175">
        <f t="shared" si="0"/>
        <v>150000</v>
      </c>
      <c r="K27" s="62"/>
      <c r="L27" s="189"/>
      <c r="M27" s="62"/>
      <c r="N27" s="63"/>
      <c r="O27" s="63"/>
      <c r="P27" s="64"/>
      <c r="Q27" s="190"/>
      <c r="R27" s="190"/>
      <c r="S27" s="198"/>
      <c r="T27" s="191"/>
      <c r="U27" s="62"/>
      <c r="V27" s="63"/>
      <c r="W27" s="62"/>
      <c r="X27" s="62"/>
    </row>
    <row r="28" spans="1:24" ht="15.75" thickBot="1">
      <c r="A28" s="176" t="s">
        <v>116</v>
      </c>
      <c r="B28" s="177"/>
      <c r="C28" s="178"/>
      <c r="D28" s="179">
        <f>D26</f>
        <v>15.905933333333333</v>
      </c>
      <c r="E28" s="179">
        <f t="shared" si="0"/>
        <v>41.580066666666667</v>
      </c>
      <c r="F28" s="180">
        <f t="shared" si="0"/>
        <v>61.940666666666672</v>
      </c>
      <c r="G28" s="180">
        <f t="shared" si="0"/>
        <v>82.939133333333345</v>
      </c>
      <c r="H28" s="179">
        <f t="shared" si="0"/>
        <v>100.00000000000001</v>
      </c>
      <c r="I28" s="181">
        <f t="shared" si="0"/>
        <v>100.00000000000001</v>
      </c>
      <c r="K28" s="62"/>
      <c r="L28" s="189"/>
      <c r="M28" s="62"/>
      <c r="N28" s="57"/>
      <c r="O28" s="63"/>
      <c r="P28" s="67"/>
      <c r="Q28" s="77"/>
      <c r="R28" s="190"/>
      <c r="S28" s="198"/>
      <c r="T28" s="191"/>
      <c r="U28" s="62"/>
      <c r="V28" s="63"/>
      <c r="W28" s="62"/>
      <c r="X28" s="62"/>
    </row>
    <row r="29" spans="1:24">
      <c r="A29" s="182"/>
      <c r="B29" s="182"/>
      <c r="C29" s="182"/>
      <c r="D29" s="183"/>
      <c r="E29" s="183"/>
      <c r="F29" s="183"/>
      <c r="G29" s="183"/>
      <c r="H29" s="183"/>
      <c r="K29" s="62"/>
      <c r="L29" s="189"/>
      <c r="M29" s="189"/>
      <c r="N29" s="57"/>
      <c r="O29" s="63"/>
      <c r="P29" s="67"/>
      <c r="Q29" s="77"/>
      <c r="R29" s="190"/>
      <c r="S29" s="198"/>
      <c r="T29" s="191"/>
      <c r="U29" s="62"/>
      <c r="V29" s="200"/>
      <c r="W29" s="62"/>
      <c r="X29" s="62"/>
    </row>
    <row r="30" spans="1:24">
      <c r="A30" s="182"/>
      <c r="B30" s="182"/>
      <c r="C30" s="182"/>
      <c r="D30" s="183"/>
      <c r="E30" s="183"/>
      <c r="F30" s="183"/>
      <c r="G30" s="183"/>
      <c r="H30" s="183"/>
      <c r="K30" s="62"/>
      <c r="L30" s="194"/>
      <c r="M30" s="62"/>
      <c r="N30" s="57"/>
      <c r="O30" s="63"/>
      <c r="P30" s="67"/>
      <c r="Q30" s="77"/>
      <c r="R30" s="190"/>
      <c r="S30" s="198"/>
      <c r="T30" s="191"/>
      <c r="U30" s="62"/>
      <c r="V30" s="63"/>
      <c r="W30" s="62"/>
      <c r="X30" s="62"/>
    </row>
    <row r="31" spans="1:24">
      <c r="A31" s="225"/>
      <c r="B31" s="226" t="s">
        <v>117</v>
      </c>
      <c r="C31" s="227"/>
      <c r="D31" s="227"/>
      <c r="E31" s="227"/>
      <c r="F31" s="227"/>
      <c r="G31" s="226" t="s">
        <v>118</v>
      </c>
      <c r="H31" s="226"/>
      <c r="I31" s="228"/>
      <c r="K31" s="62"/>
      <c r="L31" s="189"/>
      <c r="M31" s="62"/>
      <c r="N31" s="57"/>
      <c r="O31" s="63"/>
      <c r="P31" s="67"/>
      <c r="Q31" s="77"/>
      <c r="R31" s="190"/>
      <c r="S31" s="198"/>
      <c r="T31" s="191"/>
      <c r="U31" s="62"/>
      <c r="V31" s="63"/>
      <c r="W31" s="62"/>
      <c r="X31" s="62"/>
    </row>
    <row r="32" spans="1:24">
      <c r="A32" s="62"/>
      <c r="B32" s="62"/>
      <c r="C32" s="184"/>
      <c r="D32" s="62"/>
      <c r="E32" s="62"/>
      <c r="F32" s="62"/>
      <c r="G32" s="62"/>
      <c r="H32" s="62"/>
      <c r="K32" s="62"/>
      <c r="L32" s="189"/>
      <c r="M32" s="62"/>
      <c r="N32" s="57"/>
      <c r="O32" s="63"/>
      <c r="P32" s="64"/>
      <c r="Q32" s="65"/>
      <c r="R32" s="190"/>
      <c r="S32" s="198"/>
      <c r="T32" s="191"/>
      <c r="U32" s="62"/>
      <c r="V32" s="63"/>
      <c r="W32" s="62"/>
      <c r="X32" s="62"/>
    </row>
    <row r="33" spans="11:24">
      <c r="K33" s="62"/>
      <c r="L33" s="189"/>
      <c r="M33" s="62"/>
      <c r="N33" s="57"/>
      <c r="O33" s="63"/>
      <c r="P33" s="64"/>
      <c r="Q33" s="65"/>
      <c r="R33" s="190"/>
      <c r="S33" s="198"/>
      <c r="T33" s="191"/>
      <c r="U33" s="62"/>
      <c r="V33" s="63"/>
      <c r="W33" s="62"/>
      <c r="X33" s="62"/>
    </row>
    <row r="34" spans="11:24">
      <c r="K34" s="62"/>
      <c r="L34" s="63"/>
      <c r="M34" s="189"/>
      <c r="N34" s="57"/>
      <c r="O34" s="63"/>
      <c r="P34" s="64"/>
      <c r="Q34" s="65"/>
      <c r="R34" s="190"/>
      <c r="S34" s="198"/>
      <c r="T34" s="191"/>
      <c r="U34" s="62"/>
      <c r="V34" s="201"/>
      <c r="W34" s="62"/>
      <c r="X34" s="62"/>
    </row>
    <row r="35" spans="11:24">
      <c r="K35" s="62"/>
      <c r="L35" s="194"/>
      <c r="M35" s="62"/>
      <c r="N35" s="57"/>
      <c r="O35" s="63"/>
      <c r="P35" s="185"/>
      <c r="Q35" s="186"/>
      <c r="R35" s="190"/>
      <c r="S35" s="198"/>
      <c r="T35" s="191"/>
      <c r="U35" s="62"/>
      <c r="V35" s="63"/>
      <c r="W35" s="62"/>
      <c r="X35" s="62"/>
    </row>
    <row r="36" spans="11:24">
      <c r="K36" s="62"/>
      <c r="L36" s="189"/>
      <c r="M36" s="202"/>
      <c r="N36" s="63"/>
      <c r="O36" s="63"/>
      <c r="P36" s="185"/>
      <c r="Q36" s="186"/>
      <c r="R36" s="190"/>
      <c r="S36" s="198"/>
      <c r="T36" s="191"/>
      <c r="U36" s="62"/>
      <c r="V36" s="63"/>
      <c r="W36" s="62"/>
      <c r="X36" s="62"/>
    </row>
    <row r="37" spans="11:24">
      <c r="K37" s="62"/>
      <c r="L37" s="189"/>
      <c r="M37" s="202"/>
      <c r="N37" s="63"/>
      <c r="O37" s="63"/>
      <c r="P37" s="185"/>
      <c r="Q37" s="186"/>
      <c r="R37" s="190"/>
      <c r="S37" s="198"/>
      <c r="T37" s="191"/>
      <c r="U37" s="62"/>
      <c r="V37" s="63"/>
      <c r="W37" s="62"/>
      <c r="X37" s="62"/>
    </row>
    <row r="38" spans="11:24">
      <c r="K38" s="62"/>
      <c r="L38" s="189"/>
      <c r="M38" s="61"/>
      <c r="N38" s="63"/>
      <c r="O38" s="63"/>
      <c r="P38" s="185"/>
      <c r="Q38" s="186"/>
      <c r="R38" s="190"/>
      <c r="S38" s="198"/>
      <c r="T38" s="191"/>
      <c r="U38" s="62"/>
      <c r="V38" s="63"/>
      <c r="W38" s="62"/>
      <c r="X38" s="62"/>
    </row>
    <row r="39" spans="11:24" ht="15" customHeight="1">
      <c r="K39" s="62"/>
      <c r="L39" s="189"/>
      <c r="M39" s="203"/>
      <c r="N39" s="63"/>
      <c r="O39" s="63"/>
      <c r="P39" s="185"/>
      <c r="Q39" s="186"/>
      <c r="R39" s="190"/>
      <c r="S39" s="198"/>
      <c r="T39" s="191"/>
      <c r="U39" s="62"/>
      <c r="V39" s="63"/>
      <c r="W39" s="62"/>
      <c r="X39" s="62"/>
    </row>
    <row r="40" spans="11:24">
      <c r="K40" s="62"/>
      <c r="L40" s="63"/>
      <c r="M40" s="203"/>
      <c r="N40" s="63"/>
      <c r="O40" s="63"/>
      <c r="P40" s="185"/>
      <c r="Q40" s="186"/>
      <c r="R40" s="190"/>
      <c r="S40" s="198"/>
      <c r="T40" s="191"/>
      <c r="U40" s="62"/>
      <c r="V40" s="201"/>
      <c r="W40" s="62"/>
      <c r="X40" s="62"/>
    </row>
    <row r="41" spans="11:24">
      <c r="K41" s="62"/>
      <c r="L41" s="63"/>
      <c r="M41" s="189"/>
      <c r="N41" s="63"/>
      <c r="O41" s="63"/>
      <c r="P41" s="185"/>
      <c r="Q41" s="186"/>
      <c r="R41" s="190"/>
      <c r="S41" s="198"/>
      <c r="T41" s="191"/>
      <c r="U41" s="62"/>
      <c r="V41" s="63"/>
      <c r="W41" s="62"/>
      <c r="X41" s="62"/>
    </row>
    <row r="42" spans="11:24">
      <c r="K42" s="62"/>
      <c r="L42" s="194"/>
      <c r="M42" s="62"/>
      <c r="N42" s="63"/>
      <c r="O42" s="63"/>
      <c r="P42" s="185"/>
      <c r="Q42" s="186"/>
      <c r="R42" s="190"/>
      <c r="S42" s="198"/>
      <c r="T42" s="191"/>
      <c r="U42" s="62"/>
      <c r="V42" s="63"/>
      <c r="W42" s="62"/>
      <c r="X42" s="62"/>
    </row>
    <row r="43" spans="11:24">
      <c r="K43" s="62"/>
      <c r="L43" s="189"/>
      <c r="M43" s="202"/>
      <c r="N43" s="63"/>
      <c r="O43" s="63"/>
      <c r="P43" s="185"/>
      <c r="Q43" s="186"/>
      <c r="R43" s="190"/>
      <c r="S43" s="198"/>
      <c r="T43" s="191"/>
      <c r="U43" s="62"/>
      <c r="V43" s="63"/>
      <c r="W43" s="62"/>
      <c r="X43" s="62"/>
    </row>
    <row r="44" spans="11:24">
      <c r="K44" s="62"/>
      <c r="L44" s="189"/>
      <c r="M44" s="202"/>
      <c r="N44" s="57"/>
      <c r="O44" s="63"/>
      <c r="P44" s="185"/>
      <c r="Q44" s="186"/>
      <c r="R44" s="190"/>
      <c r="S44" s="198"/>
      <c r="T44" s="191"/>
      <c r="U44" s="62"/>
      <c r="V44" s="63"/>
      <c r="W44" s="62"/>
      <c r="X44" s="62"/>
    </row>
    <row r="45" spans="11:24">
      <c r="K45" s="62"/>
      <c r="L45" s="189"/>
      <c r="M45" s="202"/>
      <c r="N45" s="63"/>
      <c r="O45" s="63"/>
      <c r="P45" s="185"/>
      <c r="Q45" s="186"/>
      <c r="R45" s="190"/>
      <c r="S45" s="198"/>
      <c r="T45" s="191"/>
      <c r="U45" s="62"/>
      <c r="V45" s="63"/>
      <c r="W45" s="62"/>
      <c r="X45" s="62"/>
    </row>
    <row r="46" spans="11:24">
      <c r="K46" s="62"/>
      <c r="L46" s="63"/>
      <c r="M46" s="189"/>
      <c r="N46" s="63"/>
      <c r="O46" s="63"/>
      <c r="P46" s="185"/>
      <c r="Q46" s="186"/>
      <c r="R46" s="190"/>
      <c r="S46" s="198"/>
      <c r="T46" s="191"/>
      <c r="U46" s="62"/>
      <c r="V46" s="201"/>
      <c r="W46" s="62"/>
      <c r="X46" s="62"/>
    </row>
    <row r="47" spans="11:24">
      <c r="K47" s="62"/>
      <c r="L47" s="194"/>
      <c r="M47" s="62"/>
      <c r="N47" s="63"/>
      <c r="O47" s="63"/>
      <c r="P47" s="185"/>
      <c r="Q47" s="186"/>
      <c r="R47" s="190"/>
      <c r="S47" s="198"/>
      <c r="T47" s="191"/>
      <c r="U47" s="62"/>
      <c r="V47" s="63"/>
      <c r="W47" s="62"/>
      <c r="X47" s="62"/>
    </row>
    <row r="48" spans="11:24" ht="15" customHeight="1">
      <c r="K48" s="62"/>
      <c r="L48" s="63"/>
      <c r="M48" s="62"/>
      <c r="N48" s="63"/>
      <c r="O48" s="63"/>
      <c r="P48" s="185"/>
      <c r="Q48" s="186"/>
      <c r="R48" s="190"/>
      <c r="S48" s="198"/>
      <c r="T48" s="191"/>
      <c r="U48" s="62"/>
      <c r="V48" s="63"/>
      <c r="W48" s="62"/>
      <c r="X48" s="62"/>
    </row>
    <row r="49" spans="11:24">
      <c r="K49" s="62"/>
      <c r="L49" s="63"/>
      <c r="M49" s="62"/>
      <c r="N49" s="63"/>
      <c r="O49" s="63"/>
      <c r="P49" s="185"/>
      <c r="Q49" s="186"/>
      <c r="R49" s="190"/>
      <c r="S49" s="198"/>
      <c r="T49" s="191"/>
      <c r="U49" s="62"/>
      <c r="V49" s="63"/>
      <c r="W49" s="62"/>
      <c r="X49" s="62"/>
    </row>
    <row r="50" spans="11:24">
      <c r="K50" s="62"/>
      <c r="L50" s="63"/>
      <c r="M50" s="189"/>
      <c r="N50" s="63"/>
      <c r="O50" s="63"/>
      <c r="P50" s="185"/>
      <c r="Q50" s="186"/>
      <c r="R50" s="190"/>
      <c r="S50" s="198"/>
      <c r="T50" s="191"/>
      <c r="U50" s="62"/>
      <c r="V50" s="201"/>
      <c r="W50" s="62"/>
      <c r="X50" s="62"/>
    </row>
    <row r="51" spans="11:24">
      <c r="K51" s="62"/>
      <c r="L51" s="194"/>
      <c r="M51" s="62"/>
      <c r="N51" s="63"/>
      <c r="O51" s="63"/>
      <c r="P51" s="185"/>
      <c r="Q51" s="186"/>
      <c r="R51" s="190"/>
      <c r="S51" s="198"/>
      <c r="T51" s="191"/>
      <c r="U51" s="62"/>
      <c r="V51" s="63"/>
      <c r="W51" s="62"/>
      <c r="X51" s="62"/>
    </row>
    <row r="52" spans="11:24">
      <c r="K52" s="62"/>
      <c r="L52" s="63"/>
      <c r="M52" s="189"/>
      <c r="N52" s="63"/>
      <c r="O52" s="63"/>
      <c r="P52" s="185"/>
      <c r="Q52" s="186"/>
      <c r="R52" s="190"/>
      <c r="S52" s="198"/>
      <c r="T52" s="191"/>
      <c r="U52" s="62"/>
      <c r="V52" s="201"/>
      <c r="W52" s="62"/>
      <c r="X52" s="62"/>
    </row>
    <row r="53" spans="11:24">
      <c r="K53" s="62"/>
      <c r="L53" s="194"/>
      <c r="M53" s="62"/>
      <c r="N53" s="63"/>
      <c r="O53" s="63"/>
      <c r="P53" s="185"/>
      <c r="Q53" s="186"/>
      <c r="R53" s="190"/>
      <c r="S53" s="198"/>
      <c r="T53" s="191"/>
      <c r="U53" s="62"/>
      <c r="V53" s="63"/>
      <c r="W53" s="62"/>
      <c r="X53" s="62"/>
    </row>
    <row r="54" spans="11:24">
      <c r="K54" s="62"/>
      <c r="L54" s="63"/>
      <c r="M54" s="189"/>
      <c r="N54" s="63"/>
      <c r="O54" s="63"/>
      <c r="P54" s="185"/>
      <c r="Q54" s="186"/>
      <c r="R54" s="190"/>
      <c r="S54" s="198"/>
      <c r="T54" s="191"/>
      <c r="U54" s="62"/>
      <c r="V54" s="201"/>
      <c r="W54" s="62"/>
      <c r="X54" s="62"/>
    </row>
    <row r="55" spans="11:24">
      <c r="K55" s="62"/>
      <c r="L55" s="194"/>
      <c r="M55" s="62"/>
      <c r="N55" s="63"/>
      <c r="O55" s="63"/>
      <c r="P55" s="185"/>
      <c r="Q55" s="186"/>
      <c r="R55" s="190"/>
      <c r="S55" s="198"/>
      <c r="T55" s="191"/>
      <c r="U55" s="62"/>
      <c r="V55" s="63"/>
      <c r="W55" s="62"/>
      <c r="X55" s="62"/>
    </row>
    <row r="56" spans="11:24">
      <c r="K56" s="62"/>
      <c r="L56" s="63"/>
      <c r="M56" s="189"/>
      <c r="N56" s="63"/>
      <c r="O56" s="63"/>
      <c r="P56" s="185"/>
      <c r="Q56" s="186"/>
      <c r="R56" s="190"/>
      <c r="S56" s="198"/>
      <c r="T56" s="191"/>
      <c r="U56" s="62"/>
      <c r="V56" s="201"/>
      <c r="W56" s="62"/>
      <c r="X56" s="62"/>
    </row>
    <row r="57" spans="11:24">
      <c r="K57" s="62"/>
      <c r="L57" s="194"/>
      <c r="M57" s="62"/>
      <c r="N57" s="63"/>
      <c r="O57" s="63"/>
      <c r="P57" s="185"/>
      <c r="Q57" s="186"/>
      <c r="R57" s="190"/>
      <c r="S57" s="198"/>
      <c r="T57" s="191"/>
      <c r="U57" s="62"/>
      <c r="V57" s="63"/>
      <c r="W57" s="62"/>
      <c r="X57" s="62"/>
    </row>
    <row r="58" spans="11:24">
      <c r="K58" s="62"/>
      <c r="L58" s="62"/>
      <c r="M58" s="189"/>
      <c r="N58" s="63"/>
      <c r="O58" s="63"/>
      <c r="P58" s="185"/>
      <c r="Q58" s="186"/>
      <c r="R58" s="66"/>
      <c r="S58" s="192"/>
      <c r="T58" s="66"/>
      <c r="U58" s="62"/>
      <c r="V58" s="201"/>
      <c r="W58" s="62"/>
      <c r="X58" s="62"/>
    </row>
    <row r="59" spans="11:24" ht="15.75">
      <c r="K59" s="62"/>
      <c r="L59" s="204"/>
      <c r="M59" s="205"/>
      <c r="N59" s="205"/>
      <c r="O59" s="205"/>
      <c r="P59" s="205"/>
      <c r="Q59" s="205"/>
      <c r="R59" s="206"/>
      <c r="S59" s="66"/>
      <c r="T59" s="191"/>
      <c r="U59" s="62"/>
      <c r="V59" s="201"/>
      <c r="W59" s="62"/>
      <c r="X59" s="62"/>
    </row>
    <row r="60" spans="11:24" ht="15.75">
      <c r="K60" s="62"/>
      <c r="L60" s="204"/>
      <c r="M60" s="205"/>
      <c r="N60" s="205"/>
      <c r="O60" s="205"/>
      <c r="P60" s="205"/>
      <c r="Q60" s="205"/>
      <c r="R60" s="206"/>
      <c r="S60" s="66"/>
      <c r="T60" s="191"/>
      <c r="U60" s="62"/>
      <c r="V60" s="201"/>
      <c r="W60" s="62"/>
      <c r="X60" s="62"/>
    </row>
    <row r="61" spans="11:24">
      <c r="K61" s="62"/>
      <c r="L61" s="207"/>
      <c r="M61" s="208"/>
      <c r="N61" s="208"/>
      <c r="O61" s="208"/>
      <c r="P61" s="208"/>
      <c r="Q61" s="208"/>
      <c r="R61" s="66"/>
      <c r="S61" s="66"/>
      <c r="T61" s="66"/>
      <c r="U61" s="62"/>
      <c r="V61" s="209"/>
      <c r="W61" s="62"/>
      <c r="X61" s="62"/>
    </row>
    <row r="62" spans="11:24"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</row>
    <row r="63" spans="11:24"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</row>
    <row r="64" spans="11:24"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</row>
    <row r="65" spans="11:24"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</row>
    <row r="66" spans="11:24"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</row>
    <row r="67" spans="11:24"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</row>
  </sheetData>
  <mergeCells count="22">
    <mergeCell ref="G6:I6"/>
    <mergeCell ref="B7:D7"/>
    <mergeCell ref="E7:F7"/>
    <mergeCell ref="G7:I7"/>
    <mergeCell ref="L60:Q60"/>
    <mergeCell ref="L61:Q61"/>
    <mergeCell ref="B2:G2"/>
    <mergeCell ref="B4:D4"/>
    <mergeCell ref="E4:F4"/>
    <mergeCell ref="B5:D5"/>
    <mergeCell ref="E5:F5"/>
    <mergeCell ref="G5:I5"/>
    <mergeCell ref="B6:D6"/>
    <mergeCell ref="E6:F6"/>
    <mergeCell ref="L59:Q59"/>
    <mergeCell ref="A28:B28"/>
    <mergeCell ref="A9:A10"/>
    <mergeCell ref="B9:B10"/>
    <mergeCell ref="D9:I9"/>
    <mergeCell ref="A25:B25"/>
    <mergeCell ref="A26:B26"/>
    <mergeCell ref="A27:B2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42"/>
  <sheetViews>
    <sheetView topLeftCell="A4" workbookViewId="0">
      <selection activeCell="O23" sqref="O23"/>
    </sheetView>
  </sheetViews>
  <sheetFormatPr defaultRowHeight="15"/>
  <cols>
    <col min="1" max="1" width="4.28515625" customWidth="1"/>
    <col min="2" max="2" width="14.7109375" customWidth="1"/>
    <col min="3" max="3" width="60.42578125" bestFit="1" customWidth="1"/>
    <col min="4" max="4" width="6.7109375" style="3" customWidth="1"/>
    <col min="5" max="5" width="9.140625" style="3"/>
    <col min="6" max="6" width="9.5703125" style="43" bestFit="1" customWidth="1"/>
    <col min="7" max="7" width="13.42578125" style="2" customWidth="1"/>
    <col min="8" max="8" width="16" style="5" customWidth="1"/>
    <col min="9" max="9" width="9.140625" style="5"/>
    <col min="10" max="10" width="16.42578125" hidden="1" customWidth="1"/>
    <col min="11" max="11" width="15.85546875" customWidth="1"/>
    <col min="13" max="13" width="10.5703125" style="3" bestFit="1" customWidth="1"/>
  </cols>
  <sheetData>
    <row r="2" spans="1:15">
      <c r="B2" s="26"/>
      <c r="C2" s="135"/>
      <c r="D2" s="135"/>
      <c r="E2" s="134"/>
      <c r="F2" s="134"/>
      <c r="G2" s="134"/>
      <c r="H2" s="134"/>
      <c r="I2" s="25"/>
      <c r="J2" s="7"/>
      <c r="K2" s="7"/>
      <c r="L2" s="7"/>
      <c r="M2" s="31"/>
      <c r="N2" s="7"/>
    </row>
    <row r="3" spans="1:15">
      <c r="C3" s="7"/>
      <c r="D3" s="7"/>
      <c r="E3" s="31"/>
      <c r="F3" s="37"/>
      <c r="G3" s="7"/>
      <c r="H3" s="17"/>
      <c r="I3" s="8"/>
      <c r="J3" s="7"/>
      <c r="K3" s="7"/>
      <c r="L3" s="7"/>
      <c r="M3" s="31"/>
      <c r="N3" s="7"/>
    </row>
    <row r="4" spans="1:15">
      <c r="A4" s="62"/>
      <c r="B4" s="199"/>
      <c r="C4" s="132"/>
      <c r="D4" s="122"/>
      <c r="E4" s="122"/>
      <c r="F4" s="123"/>
      <c r="G4" s="133"/>
      <c r="H4" s="72"/>
      <c r="I4" s="73"/>
      <c r="J4" s="15"/>
      <c r="K4" s="15"/>
      <c r="L4" s="14"/>
      <c r="M4" s="31"/>
      <c r="N4" s="10"/>
    </row>
    <row r="5" spans="1:15">
      <c r="A5" s="62"/>
      <c r="B5" s="199"/>
      <c r="C5" s="126"/>
      <c r="D5" s="122"/>
      <c r="E5" s="122"/>
      <c r="F5" s="123"/>
      <c r="G5" s="123"/>
      <c r="H5" s="129"/>
      <c r="I5" s="128"/>
      <c r="J5" s="13"/>
      <c r="K5" s="14"/>
      <c r="L5" s="14"/>
      <c r="M5" s="31"/>
      <c r="N5" s="11"/>
    </row>
    <row r="6" spans="1:15">
      <c r="A6" s="62"/>
      <c r="B6" s="199"/>
      <c r="C6" s="126"/>
      <c r="D6" s="122"/>
      <c r="E6" s="122"/>
      <c r="F6" s="123"/>
      <c r="G6" s="123"/>
      <c r="H6" s="127"/>
      <c r="I6" s="128"/>
      <c r="J6" s="15"/>
      <c r="K6" s="15"/>
      <c r="L6" s="14"/>
      <c r="M6" s="31"/>
      <c r="N6" s="12"/>
    </row>
    <row r="7" spans="1:15">
      <c r="A7" s="62"/>
      <c r="B7" s="229"/>
      <c r="C7" s="122"/>
      <c r="D7" s="122"/>
      <c r="E7" s="122"/>
      <c r="F7" s="123"/>
      <c r="G7" s="123"/>
      <c r="H7" s="129"/>
      <c r="I7" s="128"/>
      <c r="J7" s="15"/>
      <c r="K7" s="15"/>
      <c r="L7" s="14"/>
      <c r="M7" s="31"/>
      <c r="N7" s="7"/>
    </row>
    <row r="8" spans="1:15">
      <c r="A8" s="62"/>
      <c r="B8" s="229"/>
      <c r="C8" s="121"/>
      <c r="D8" s="122"/>
      <c r="E8" s="122"/>
      <c r="F8" s="123"/>
      <c r="G8" s="123"/>
      <c r="H8" s="76"/>
      <c r="I8" s="77"/>
      <c r="J8" s="15"/>
      <c r="K8" s="15"/>
      <c r="L8" s="14"/>
      <c r="M8" s="31"/>
      <c r="N8" s="9"/>
    </row>
    <row r="9" spans="1:15">
      <c r="A9" s="62"/>
      <c r="B9" s="62"/>
      <c r="C9" s="62"/>
      <c r="D9" s="63"/>
      <c r="E9" s="63"/>
      <c r="F9" s="64"/>
      <c r="G9" s="65"/>
      <c r="H9" s="66"/>
      <c r="I9" s="66"/>
      <c r="J9" s="16"/>
      <c r="K9" s="16"/>
      <c r="L9" s="16"/>
    </row>
    <row r="10" spans="1:15">
      <c r="A10" s="62"/>
      <c r="B10" s="63"/>
      <c r="C10" s="63"/>
      <c r="D10" s="63"/>
      <c r="E10" s="63"/>
      <c r="F10" s="185"/>
      <c r="G10" s="186"/>
      <c r="H10" s="66"/>
      <c r="I10" s="66"/>
      <c r="J10" s="4"/>
      <c r="K10" s="6"/>
      <c r="L10" s="1"/>
      <c r="M10" s="44"/>
      <c r="N10" s="6"/>
      <c r="O10" s="1"/>
    </row>
    <row r="11" spans="1:15">
      <c r="A11" s="62"/>
      <c r="B11" s="63"/>
      <c r="C11" s="63"/>
      <c r="D11" s="63"/>
      <c r="E11" s="63"/>
      <c r="F11" s="185"/>
      <c r="G11" s="186"/>
      <c r="H11" s="66"/>
      <c r="I11" s="66"/>
      <c r="J11" s="4"/>
      <c r="K11" s="6"/>
      <c r="L11" s="1"/>
      <c r="M11" s="44"/>
      <c r="N11" s="6"/>
      <c r="O11" s="1"/>
    </row>
    <row r="12" spans="1:15">
      <c r="A12" s="62"/>
      <c r="B12" s="63"/>
      <c r="C12" s="63"/>
      <c r="D12" s="63"/>
      <c r="E12" s="63"/>
      <c r="F12" s="185"/>
      <c r="G12" s="186"/>
      <c r="H12" s="66"/>
      <c r="I12" s="66"/>
      <c r="J12" s="4"/>
      <c r="K12" s="6"/>
      <c r="L12" s="1"/>
      <c r="M12" s="44"/>
      <c r="N12" s="6"/>
      <c r="O12" s="1"/>
    </row>
    <row r="13" spans="1:15">
      <c r="A13" s="62"/>
      <c r="B13" s="63"/>
      <c r="C13" s="1"/>
      <c r="D13" s="57"/>
      <c r="E13" s="63"/>
      <c r="F13" s="197"/>
      <c r="G13" s="190"/>
      <c r="H13" s="190"/>
      <c r="I13" s="66"/>
      <c r="J13" s="4"/>
      <c r="K13" s="6"/>
      <c r="L13" s="1"/>
      <c r="M13" s="32"/>
      <c r="N13" s="1"/>
      <c r="O13" s="1"/>
    </row>
    <row r="14" spans="1:15">
      <c r="A14" s="62"/>
      <c r="B14" s="63"/>
      <c r="C14" s="1"/>
      <c r="D14" s="57"/>
      <c r="E14" s="63"/>
      <c r="F14" s="197"/>
      <c r="G14" s="190"/>
      <c r="H14" s="190"/>
      <c r="I14" s="66"/>
      <c r="K14" s="6"/>
      <c r="L14" s="1"/>
      <c r="M14" s="32"/>
      <c r="N14" s="1"/>
      <c r="O14" s="1"/>
    </row>
    <row r="15" spans="1:15">
      <c r="A15" s="62"/>
      <c r="B15" s="63"/>
      <c r="C15" s="199"/>
      <c r="D15" s="57"/>
      <c r="E15" s="63"/>
      <c r="F15" s="197"/>
      <c r="G15" s="190"/>
      <c r="H15" s="190"/>
      <c r="I15" s="66"/>
      <c r="K15" s="1"/>
      <c r="L15" s="1"/>
      <c r="M15" s="32"/>
      <c r="N15" s="1"/>
      <c r="O15" s="1"/>
    </row>
    <row r="16" spans="1:15">
      <c r="A16" s="62"/>
      <c r="B16" s="63"/>
      <c r="C16" s="1"/>
      <c r="D16" s="57"/>
      <c r="E16" s="63"/>
      <c r="F16" s="197"/>
      <c r="G16" s="190"/>
      <c r="H16" s="190"/>
      <c r="I16" s="66"/>
      <c r="K16" s="1"/>
      <c r="L16" s="1"/>
      <c r="M16" s="32"/>
      <c r="N16" s="1"/>
      <c r="O16" s="1"/>
    </row>
    <row r="17" spans="1:13">
      <c r="A17" s="62"/>
      <c r="B17" s="63"/>
      <c r="C17" s="62"/>
      <c r="D17" s="57"/>
      <c r="E17" s="63"/>
      <c r="F17" s="197"/>
      <c r="G17" s="190"/>
      <c r="H17" s="190"/>
      <c r="I17" s="66"/>
    </row>
    <row r="18" spans="1:13">
      <c r="A18" s="62"/>
      <c r="B18" s="63"/>
      <c r="C18" s="62"/>
      <c r="D18" s="57"/>
      <c r="E18" s="63"/>
      <c r="F18" s="64"/>
      <c r="G18" s="190"/>
      <c r="H18" s="190"/>
      <c r="I18" s="66"/>
      <c r="M18" s="33"/>
    </row>
    <row r="19" spans="1:13">
      <c r="A19" s="62"/>
      <c r="B19" s="63"/>
      <c r="C19" s="62"/>
      <c r="D19" s="63"/>
      <c r="E19" s="63"/>
      <c r="F19" s="64"/>
      <c r="G19" s="190"/>
      <c r="H19" s="190"/>
      <c r="I19" s="186"/>
    </row>
    <row r="20" spans="1:13">
      <c r="A20" s="62"/>
      <c r="B20" s="63"/>
      <c r="C20" s="62"/>
      <c r="D20" s="63"/>
      <c r="E20" s="63"/>
      <c r="F20" s="64"/>
      <c r="G20" s="190"/>
      <c r="H20" s="190"/>
      <c r="I20" s="66"/>
    </row>
    <row r="21" spans="1:13">
      <c r="A21" s="62"/>
      <c r="B21" s="63"/>
      <c r="C21" s="62"/>
      <c r="D21" s="57"/>
      <c r="E21" s="63"/>
      <c r="F21" s="67"/>
      <c r="G21" s="77"/>
      <c r="H21" s="190"/>
      <c r="I21" s="66"/>
    </row>
    <row r="22" spans="1:13">
      <c r="A22" s="62"/>
      <c r="B22" s="63"/>
      <c r="C22" s="62"/>
      <c r="D22" s="57"/>
      <c r="E22" s="63"/>
      <c r="F22" s="67"/>
      <c r="G22" s="77"/>
      <c r="H22" s="190"/>
      <c r="I22" s="66"/>
    </row>
    <row r="23" spans="1:13">
      <c r="A23" s="62"/>
      <c r="B23" s="63"/>
      <c r="C23" s="62"/>
      <c r="D23" s="57"/>
      <c r="E23" s="63"/>
      <c r="F23" s="64"/>
      <c r="G23" s="65"/>
      <c r="H23" s="190"/>
      <c r="I23" s="66"/>
    </row>
    <row r="24" spans="1:13">
      <c r="A24" s="62"/>
      <c r="B24" s="63"/>
      <c r="C24" s="62"/>
      <c r="D24" s="57"/>
      <c r="E24" s="63"/>
      <c r="F24" s="64"/>
      <c r="G24" s="65"/>
      <c r="H24" s="190"/>
      <c r="I24" s="66"/>
    </row>
    <row r="25" spans="1:13">
      <c r="A25" s="62"/>
      <c r="B25" s="63"/>
      <c r="C25" s="62"/>
      <c r="D25" s="57"/>
      <c r="E25" s="63"/>
      <c r="F25" s="185"/>
      <c r="G25" s="186"/>
      <c r="H25" s="190"/>
      <c r="I25" s="66"/>
    </row>
    <row r="26" spans="1:13">
      <c r="A26" s="62"/>
      <c r="B26" s="63"/>
      <c r="C26" s="202"/>
      <c r="D26" s="63"/>
      <c r="E26" s="63"/>
      <c r="F26" s="185"/>
      <c r="G26" s="186"/>
      <c r="H26" s="190"/>
      <c r="I26" s="66"/>
    </row>
    <row r="27" spans="1:13">
      <c r="A27" s="62"/>
      <c r="B27" s="63"/>
      <c r="C27" s="202"/>
      <c r="D27" s="63"/>
      <c r="E27" s="63"/>
      <c r="F27" s="185"/>
      <c r="G27" s="186"/>
      <c r="H27" s="190"/>
      <c r="I27" s="66"/>
    </row>
    <row r="28" spans="1:13">
      <c r="A28" s="62"/>
      <c r="B28" s="63"/>
      <c r="C28" s="61"/>
      <c r="D28" s="63"/>
      <c r="E28" s="63"/>
      <c r="F28" s="185"/>
      <c r="G28" s="186"/>
      <c r="H28" s="190"/>
      <c r="I28" s="66"/>
    </row>
    <row r="29" spans="1:13">
      <c r="A29" s="62"/>
      <c r="B29" s="63"/>
      <c r="C29" s="230"/>
      <c r="D29" s="63"/>
      <c r="E29" s="63"/>
      <c r="F29" s="185"/>
      <c r="G29" s="186"/>
      <c r="H29" s="190"/>
      <c r="I29" s="66"/>
    </row>
    <row r="30" spans="1:13">
      <c r="A30" s="62"/>
      <c r="B30" s="63"/>
      <c r="C30" s="230"/>
      <c r="D30" s="63"/>
      <c r="E30" s="63"/>
      <c r="F30" s="185"/>
      <c r="G30" s="186"/>
      <c r="H30" s="190"/>
      <c r="I30" s="66"/>
    </row>
    <row r="31" spans="1:13">
      <c r="A31" s="62"/>
      <c r="B31" s="63"/>
      <c r="C31" s="202"/>
      <c r="D31" s="63"/>
      <c r="E31" s="63"/>
      <c r="F31" s="185"/>
      <c r="G31" s="186"/>
      <c r="H31" s="190"/>
      <c r="I31" s="66"/>
    </row>
    <row r="32" spans="1:13">
      <c r="A32" s="62"/>
      <c r="B32" s="63"/>
      <c r="C32" s="202"/>
      <c r="D32" s="57"/>
      <c r="E32" s="63"/>
      <c r="F32" s="185"/>
      <c r="G32" s="186"/>
      <c r="H32" s="190"/>
      <c r="I32" s="66"/>
    </row>
    <row r="33" spans="1:9">
      <c r="A33" s="62"/>
      <c r="B33" s="63"/>
      <c r="C33" s="202"/>
      <c r="D33" s="63"/>
      <c r="E33" s="63"/>
      <c r="F33" s="185"/>
      <c r="G33" s="186"/>
      <c r="H33" s="190"/>
      <c r="I33" s="66"/>
    </row>
    <row r="34" spans="1:9">
      <c r="A34" s="62"/>
      <c r="B34" s="63"/>
      <c r="C34" s="62"/>
      <c r="D34" s="63"/>
      <c r="E34" s="63"/>
      <c r="F34" s="185"/>
      <c r="G34" s="186"/>
      <c r="H34" s="190"/>
      <c r="I34" s="66"/>
    </row>
    <row r="35" spans="1:9">
      <c r="A35" s="62"/>
      <c r="B35" s="63"/>
      <c r="C35" s="62"/>
      <c r="D35" s="63"/>
      <c r="E35" s="63"/>
      <c r="F35" s="185"/>
      <c r="G35" s="186"/>
      <c r="H35" s="190"/>
      <c r="I35" s="66"/>
    </row>
    <row r="36" spans="1:9">
      <c r="A36" s="62"/>
      <c r="B36" s="63"/>
      <c r="C36" s="62"/>
      <c r="D36" s="63"/>
      <c r="E36" s="63"/>
      <c r="F36" s="185"/>
      <c r="G36" s="186"/>
      <c r="H36" s="190"/>
      <c r="I36" s="66"/>
    </row>
    <row r="37" spans="1:9">
      <c r="A37" s="62"/>
      <c r="B37" s="63"/>
      <c r="C37" s="62"/>
      <c r="D37" s="63"/>
      <c r="E37" s="63"/>
      <c r="F37" s="185"/>
      <c r="G37" s="186"/>
      <c r="H37" s="190"/>
      <c r="I37" s="66"/>
    </row>
    <row r="38" spans="1:9">
      <c r="A38" s="62"/>
      <c r="B38" s="63"/>
      <c r="C38" s="62"/>
      <c r="D38" s="63"/>
      <c r="E38" s="63"/>
      <c r="F38" s="185"/>
      <c r="G38" s="186"/>
      <c r="H38" s="190"/>
      <c r="I38" s="66"/>
    </row>
    <row r="39" spans="1:9">
      <c r="A39" s="62"/>
      <c r="B39" s="63"/>
      <c r="C39" s="62"/>
      <c r="D39" s="63"/>
      <c r="E39" s="63"/>
      <c r="F39" s="185"/>
      <c r="G39" s="186"/>
      <c r="H39" s="190"/>
      <c r="I39" s="66"/>
    </row>
    <row r="40" spans="1:9">
      <c r="A40" s="62"/>
      <c r="B40" s="62"/>
      <c r="C40" s="62"/>
      <c r="D40" s="63"/>
      <c r="E40" s="63"/>
      <c r="F40" s="185"/>
      <c r="G40" s="186"/>
      <c r="H40" s="66"/>
      <c r="I40" s="66"/>
    </row>
    <row r="41" spans="1:9">
      <c r="A41" s="62"/>
      <c r="B41" s="62"/>
      <c r="C41" s="62"/>
      <c r="D41" s="63"/>
      <c r="E41" s="63"/>
      <c r="F41" s="185"/>
      <c r="G41" s="186"/>
      <c r="H41" s="66"/>
      <c r="I41" s="66"/>
    </row>
    <row r="42" spans="1:9">
      <c r="A42" s="62"/>
      <c r="B42" s="62"/>
      <c r="C42" s="62"/>
      <c r="D42" s="63"/>
      <c r="E42" s="63"/>
      <c r="F42" s="185"/>
      <c r="G42" s="186"/>
      <c r="H42" s="66"/>
      <c r="I42" s="66"/>
    </row>
  </sheetData>
  <mergeCells count="15">
    <mergeCell ref="F5:G5"/>
    <mergeCell ref="F6:G6"/>
    <mergeCell ref="H5:I5"/>
    <mergeCell ref="C2:H2"/>
    <mergeCell ref="C4:E4"/>
    <mergeCell ref="F4:G4"/>
    <mergeCell ref="C5:E5"/>
    <mergeCell ref="H6:I6"/>
    <mergeCell ref="C29:C30"/>
    <mergeCell ref="F7:G7"/>
    <mergeCell ref="F8:G8"/>
    <mergeCell ref="H7:I7"/>
    <mergeCell ref="C6:E6"/>
    <mergeCell ref="C7:E7"/>
    <mergeCell ref="C8:E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</vt:lpstr>
      <vt:lpstr>cronograma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2013-06-13T19:30:07Z</cp:lastPrinted>
  <dcterms:created xsi:type="dcterms:W3CDTF">2013-05-17T12:22:17Z</dcterms:created>
  <dcterms:modified xsi:type="dcterms:W3CDTF">2013-06-14T19:36:11Z</dcterms:modified>
</cp:coreProperties>
</file>